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<sst xmlns="http://schemas.openxmlformats.org/spreadsheetml/2006/main" count="164">
  <si>
    <t>预算01表</t>
  </si>
  <si>
    <t>2016年收支预算总表</t>
  </si>
  <si>
    <t>单位：千元</t>
  </si>
  <si>
    <t>收              入</t>
  </si>
  <si>
    <t>支                        出</t>
  </si>
  <si>
    <t>项   目</t>
  </si>
  <si>
    <t>金　额</t>
  </si>
  <si>
    <t>合计</t>
  </si>
  <si>
    <t>部门结转资金</t>
  </si>
  <si>
    <t>2016年预算</t>
  </si>
  <si>
    <t>小计</t>
  </si>
  <si>
    <t>经费拨款</t>
  </si>
  <si>
    <t>纳入预算管理的行政事业性收费及罚没收入</t>
  </si>
  <si>
    <t>专项收入</t>
  </si>
  <si>
    <t>政府性基金收入</t>
  </si>
  <si>
    <t>财政专户管理的教育收费、彩票发行费</t>
  </si>
  <si>
    <t>其他收入</t>
  </si>
  <si>
    <t>一、经费拨款</t>
  </si>
  <si>
    <t>一、基本支出</t>
  </si>
  <si>
    <t>二、纳入预算管理的行政事业性收费及罚没收入</t>
  </si>
  <si>
    <t>（一）工?福利支出</t>
  </si>
  <si>
    <t>三、专项收入</t>
  </si>
  <si>
    <t>（二）商品服?支出</t>
  </si>
  <si>
    <t>四、政府性基金收入</t>
  </si>
  <si>
    <t>（三）对个人和家庭的补助</t>
  </si>
  <si>
    <t>五、财政专户管理的教育收费、彩票发行费</t>
  </si>
  <si>
    <t>二、项目支出</t>
  </si>
  <si>
    <t>六、其他收入</t>
  </si>
  <si>
    <t>（一）对企事业单位的补贴</t>
  </si>
  <si>
    <t>七、部门结转资金</t>
  </si>
  <si>
    <t>（二）?移性支出</t>
  </si>
  <si>
    <t>（三）债务利息支出</t>
  </si>
  <si>
    <t>（四）基本建?支出</t>
  </si>
  <si>
    <t>（五）其他?本性支出</t>
  </si>
  <si>
    <t>三、其他支出</t>
  </si>
  <si>
    <t>本  年  收  入  合  计</t>
  </si>
  <si>
    <t>本  年  支  出  合  计</t>
  </si>
  <si>
    <t>支出预算明细总表</t>
  </si>
  <si>
    <t>预算02表</t>
  </si>
  <si>
    <t>科目编码</t>
  </si>
  <si>
    <t>单位代码</t>
  </si>
  <si>
    <t>单位、科目名称</t>
  </si>
  <si>
    <t>总  计</t>
  </si>
  <si>
    <t>工资福利支出</t>
  </si>
  <si>
    <t>商品和服务支出</t>
  </si>
  <si>
    <t>对个人和家庭的补助</t>
  </si>
  <si>
    <t>对企事业单位的补贴</t>
  </si>
  <si>
    <t>转移性支付</t>
  </si>
  <si>
    <t>债务利息支出</t>
  </si>
  <si>
    <t>基本建设支出</t>
  </si>
  <si>
    <t>其他资本性支出</t>
  </si>
  <si>
    <t>其他支出</t>
  </si>
  <si>
    <t>类</t>
  </si>
  <si>
    <t>款</t>
  </si>
  <si>
    <t>项</t>
  </si>
  <si>
    <t>合  计</t>
  </si>
  <si>
    <t>基本工资</t>
  </si>
  <si>
    <t>津贴补贴</t>
  </si>
  <si>
    <t>奖金</t>
  </si>
  <si>
    <t>社会保障缴费</t>
  </si>
  <si>
    <t>伙食费</t>
  </si>
  <si>
    <t>伙食补助费</t>
  </si>
  <si>
    <t>绩效工资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</si>
  <si>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</si>
  <si>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</si>
  <si>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</si>
  <si>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</si>
  <si>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</si>
  <si>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</si>
  <si>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</si>
  <si>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</si>
  <si>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</si>
  <si>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</si>
  <si>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</si>
  <si>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因公出国境费用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</si>
  <si>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</si>
  <si>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</si>
  <si>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</si>
  <si>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</si>
  <si>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</si>
  <si>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</si>
  <si>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</si>
  <si>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工程建设费</t>
  </si>
  <si>
    <t>作战费</t>
  </si>
  <si>
    <t>军用油料费</t>
  </si>
  <si>
    <t>军队其他运行维护费</t>
  </si>
  <si>
    <t>被装购置费</t>
  </si>
  <si>
    <t>专用燃料费</t>
  </si>
  <si>
    <t>劳务费</t>
  </si>
  <si>
    <t>委托业务费</t>
  </si>
  <si>
    <t>工会费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</si>
  <si>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</si>
  <si>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</si>
  <si>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</si>
  <si>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</si>
  <si>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</si>
  <si>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</si>
  <si>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</si>
  <si>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退职(役)费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</si>
  <si>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</si>
  <si>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</si>
  <si>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</si>
  <si>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</si>
  <si>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</si>
  <si>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</si>
  <si>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</si>
  <si>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</si>
  <si>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</si>
  <si>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</si>
  <si>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其他对个人和家庭的补助</t>
  </si>
  <si>
    <t>企业政策性补贴</t>
  </si>
  <si>
    <t>事业单位补贴</t>
  </si>
  <si>
    <t>财政贴息额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</si>
  <si>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</si>
  <si>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</si>
  <si>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</si>
  <si>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</si>
  <si>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</si>
  <si>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</si>
  <si>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</si>
  <si>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</si>
  <si>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</si>
  <si>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</si>
  <si>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</si>
  <si>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</si>
  <si>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</si>
  <si>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</si>
  <si>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</si>
  <si>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</si>
  <si>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</si>
  <si>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</si>
  <si>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</si>
  <si>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</si>
  <si>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预备费</t>
  </si>
  <si>
    <t>预留</t>
  </si>
  <si>
    <t>补充全国社会保障基金</t>
  </si>
  <si>
    <t>赠与</t>
  </si>
  <si>
    <t>贷款转贷</t>
  </si>
  <si>
    <t>**</t>
  </si>
  <si>
    <t>013001</t>
  </si>
  <si>
    <t>清丰县妇女联合会</t>
  </si>
  <si>
    <t>201</t>
  </si>
  <si>
    <t>29</t>
  </si>
  <si>
    <t>50</t>
  </si>
  <si>
    <t xml:space="preserve">  013001</t>
  </si>
  <si>
    <t xml:space="preserve">  事业运行</t>
  </si>
  <si>
    <t>99</t>
  </si>
  <si>
    <t xml:space="preserve">  其他群众团体事务支出</t>
  </si>
  <si>
    <t>01</t>
  </si>
  <si>
    <t xml:space="preserve">  行政运行</t>
  </si>
  <si>
    <t>经费拨款安排的支出预算明细表</t>
  </si>
  <si>
    <t>预算03表</t>
  </si>
  <si>
    <t>2012901</t>
  </si>
  <si>
    <t xml:space="preserve">  </t>
  </si>
  <si>
    <t>2012950</t>
  </si>
  <si>
    <t>2012999</t>
  </si>
  <si>
    <t>财政拨款安排的“三公”经费及会议费支出预算表</t>
  </si>
  <si>
    <t>预算04表</t>
  </si>
  <si>
    <t>单位名称</t>
  </si>
  <si>
    <t>项目</t>
  </si>
  <si>
    <t>“三公”经费</t>
  </si>
  <si>
    <t>因公出国(境)费用</t>
  </si>
  <si>
    <t>公务车运行维护费</t>
  </si>
  <si>
    <t>公务车购置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</si>
</sst>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#,##0.0_);[Red]\(#,##0.0\)"/>
    <numFmt numFmtId="178" formatCode="* #,##0.00;* \-#,##0.00;* &quot;&quot;??;@"/>
    <numFmt numFmtId="179" formatCode="#,##0.00_);[Red]\(#,##0.00\)"/>
    <numFmt numFmtId="180" formatCode="0000"/>
    <numFmt numFmtId="181" formatCode="#,##0.0"/>
    <numFmt numFmtId="182" formatCode=";;"/>
    <numFmt numFmtId="183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25" borderId="21" applyNumberFormat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17" fillId="16" borderId="1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/>
    <xf numFmtId="178" fontId="1" fillId="0" borderId="0" xfId="0" applyNumberFormat="1" applyFont="1" applyFill="1" applyBorder="1" applyAlignment="1" applyProtection="1">
      <alignment vertical="center" wrapText="1"/>
    </xf>
    <xf numFmtId="178" fontId="2" fillId="0" borderId="0" xfId="0" applyNumberFormat="1" applyFon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vertical="center"/>
    </xf>
    <xf numFmtId="178" fontId="3" fillId="0" borderId="0" xfId="0" applyNumberFormat="1" applyFont="1" applyFill="1" applyBorder="1" applyAlignment="1" applyProtection="1">
      <alignment horizontal="centerContinuous" vertical="center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0" fontId="5" fillId="0" borderId="0" xfId="0" applyNumberFormat="1" applyFont="1" applyFill="1" applyBorder="1" applyAlignment="1" applyProtection="1">
      <alignment horizontal="centerContinuous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178" fontId="2" fillId="0" borderId="0" xfId="0" applyNumberFormat="1" applyFont="1" applyFill="1" applyBorder="1" applyAlignment="1" applyProtection="1">
      <alignment horizontal="center" vertical="center"/>
    </xf>
    <xf numFmtId="178" fontId="2" fillId="0" borderId="2" xfId="0" applyNumberFormat="1" applyFont="1" applyFill="1" applyBorder="1" applyAlignment="1" applyProtection="1">
      <alignment horizontal="centerContinuous" vertical="center"/>
    </xf>
    <xf numFmtId="178" fontId="2" fillId="0" borderId="2" xfId="0" applyNumberFormat="1" applyFont="1" applyFill="1" applyBorder="1" applyAlignment="1" applyProtection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 applyProtection="1">
      <alignment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9" fontId="1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181" fontId="2" fillId="0" borderId="2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Continuous"/>
    </xf>
    <xf numFmtId="176" fontId="2" fillId="0" borderId="0" xfId="0" applyNumberFormat="1" applyFont="1" applyFill="1" applyBorder="1" applyAlignment="1">
      <alignment horizontal="center" vertical="center"/>
    </xf>
    <xf numFmtId="18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177" fontId="2" fillId="0" borderId="0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Continuous" vertical="center"/>
    </xf>
    <xf numFmtId="176" fontId="2" fillId="0" borderId="2" xfId="0" applyNumberFormat="1" applyFont="1" applyFill="1" applyBorder="1" applyAlignment="1">
      <alignment horizontal="center" vertical="center"/>
    </xf>
    <xf numFmtId="180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vertical="center"/>
    </xf>
    <xf numFmtId="182" fontId="1" fillId="0" borderId="3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182" fontId="1" fillId="0" borderId="2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Continuous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179" fontId="2" fillId="0" borderId="0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Continuous" vertical="center"/>
    </xf>
    <xf numFmtId="0" fontId="8" fillId="0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1" fillId="0" borderId="10" xfId="0" applyNumberFormat="1" applyFont="1" applyFill="1" applyBorder="1" applyAlignment="1" applyProtection="1">
      <alignment horizontal="centerContinuous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Font="1" applyFill="1" applyBorder="1" applyAlignment="1">
      <alignment horizontal="center"/>
    </xf>
    <xf numFmtId="183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/>
    <xf numFmtId="0" fontId="1" fillId="0" borderId="0" xfId="0" applyNumberFormat="1" applyFont="1" applyFill="1" applyBorder="1" applyAlignment="1" applyProtection="1">
      <alignment horizontal="centerContinuous" vertical="center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Continuous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Continuous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52"/>
  <sheetViews>
    <sheetView tabSelected="1" topLeftCell="A37" workbookViewId="0">
      <selection activeCell="W22" sqref="W22"/>
    </sheetView>
  </sheetViews>
  <sheetFormatPr defaultColWidth="9" defaultRowHeight="13.5"/>
  <sheetData>
    <row r="1" s="1" customFormat="1" ht="24.95" customHeight="1" spans="1:12">
      <c r="A1" s="2"/>
      <c r="B1" s="3"/>
      <c r="C1" s="3"/>
      <c r="D1" s="4"/>
      <c r="E1" s="4"/>
      <c r="F1" s="4"/>
      <c r="G1" s="5"/>
      <c r="H1" s="5"/>
      <c r="I1" s="5"/>
      <c r="J1" s="5"/>
      <c r="K1" s="5"/>
      <c r="L1" s="4" t="s">
        <v>0</v>
      </c>
    </row>
    <row r="2" s="1" customFormat="1" ht="24.95" customHeight="1" spans="1:12">
      <c r="A2" s="6" t="s">
        <v>1</v>
      </c>
      <c r="B2" s="7"/>
      <c r="C2" s="7"/>
      <c r="D2" s="8"/>
      <c r="E2" s="8"/>
      <c r="F2" s="8"/>
      <c r="G2" s="7"/>
      <c r="H2" s="7"/>
      <c r="I2" s="7"/>
      <c r="J2" s="7"/>
      <c r="K2" s="7"/>
      <c r="L2" s="7"/>
    </row>
    <row r="3" s="1" customFormat="1" ht="24.95" customHeight="1" spans="1:12">
      <c r="A3" s="9"/>
      <c r="B3" s="10"/>
      <c r="C3" s="10"/>
      <c r="D3" s="5"/>
      <c r="E3" s="5"/>
      <c r="F3" s="5"/>
      <c r="G3" s="5"/>
      <c r="H3" s="5"/>
      <c r="I3" s="5"/>
      <c r="J3" s="5"/>
      <c r="K3" s="5"/>
      <c r="L3" s="4" t="s">
        <v>2</v>
      </c>
    </row>
    <row r="4" s="1" customFormat="1" ht="34.5" customHeight="1" spans="1:12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</row>
    <row r="5" s="1" customFormat="1" ht="27" customHeight="1" spans="1:12">
      <c r="A5" s="12" t="s">
        <v>5</v>
      </c>
      <c r="B5" s="12" t="s">
        <v>6</v>
      </c>
      <c r="C5" s="12" t="s">
        <v>5</v>
      </c>
      <c r="D5" s="13" t="s">
        <v>7</v>
      </c>
      <c r="E5" s="14" t="s">
        <v>8</v>
      </c>
      <c r="F5" s="11" t="s">
        <v>9</v>
      </c>
      <c r="G5" s="11"/>
      <c r="H5" s="11"/>
      <c r="I5" s="11"/>
      <c r="J5" s="11"/>
      <c r="K5" s="11"/>
      <c r="L5" s="11"/>
    </row>
    <row r="6" s="1" customFormat="1" ht="34.5" customHeight="1" spans="1:12">
      <c r="A6" s="12"/>
      <c r="B6" s="12"/>
      <c r="C6" s="12"/>
      <c r="D6" s="13"/>
      <c r="E6" s="14"/>
      <c r="F6" s="13" t="s">
        <v>10</v>
      </c>
      <c r="G6" s="15" t="s">
        <v>11</v>
      </c>
      <c r="H6" s="16" t="s">
        <v>12</v>
      </c>
      <c r="I6" s="15" t="s">
        <v>13</v>
      </c>
      <c r="J6" s="69" t="s">
        <v>14</v>
      </c>
      <c r="K6" s="69" t="s">
        <v>15</v>
      </c>
      <c r="L6" s="15" t="s">
        <v>16</v>
      </c>
    </row>
    <row r="7" s="1" customFormat="1" ht="34.5" customHeight="1" spans="1:12">
      <c r="A7" s="17" t="s">
        <v>17</v>
      </c>
      <c r="B7" s="18">
        <v>647.2</v>
      </c>
      <c r="C7" s="19" t="s">
        <v>18</v>
      </c>
      <c r="D7" s="20">
        <f>D8+D9+D10</f>
        <v>647.2</v>
      </c>
      <c r="E7" s="20">
        <f>E8+E9+E10</f>
        <v>0</v>
      </c>
      <c r="F7" s="20">
        <f>SUM(F8+F9+F10)</f>
        <v>647.2</v>
      </c>
      <c r="G7" s="18">
        <f t="shared" ref="G7:L7" si="0">SUM(G8:G10)</f>
        <v>647.2</v>
      </c>
      <c r="H7" s="18">
        <f t="shared" si="0"/>
        <v>0</v>
      </c>
      <c r="I7" s="18">
        <f t="shared" si="0"/>
        <v>0</v>
      </c>
      <c r="J7" s="18">
        <f t="shared" si="0"/>
        <v>0</v>
      </c>
      <c r="K7" s="18">
        <f t="shared" si="0"/>
        <v>0</v>
      </c>
      <c r="L7" s="18">
        <f t="shared" si="0"/>
        <v>0</v>
      </c>
    </row>
    <row r="8" s="1" customFormat="1" ht="34.5" customHeight="1" spans="1:12">
      <c r="A8" s="21" t="s">
        <v>19</v>
      </c>
      <c r="B8" s="18">
        <v>0</v>
      </c>
      <c r="C8" s="22" t="s">
        <v>20</v>
      </c>
      <c r="D8" s="18">
        <v>344.89</v>
      </c>
      <c r="E8" s="18">
        <v>0</v>
      </c>
      <c r="F8" s="18">
        <f t="shared" ref="F8:F10" si="1">SUM(G8:L8)</f>
        <v>344.89</v>
      </c>
      <c r="G8" s="18">
        <v>344.89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</row>
    <row r="9" s="1" customFormat="1" ht="34.5" customHeight="1" spans="1:12">
      <c r="A9" s="23" t="s">
        <v>21</v>
      </c>
      <c r="B9" s="18">
        <v>0</v>
      </c>
      <c r="C9" s="17" t="s">
        <v>22</v>
      </c>
      <c r="D9" s="18">
        <v>184</v>
      </c>
      <c r="E9" s="18">
        <v>0</v>
      </c>
      <c r="F9" s="18">
        <f t="shared" si="1"/>
        <v>184</v>
      </c>
      <c r="G9" s="18">
        <v>184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</row>
    <row r="10" s="1" customFormat="1" ht="34.5" customHeight="1" spans="1:12">
      <c r="A10" s="21" t="s">
        <v>23</v>
      </c>
      <c r="B10" s="18">
        <v>0</v>
      </c>
      <c r="C10" s="17" t="s">
        <v>24</v>
      </c>
      <c r="D10" s="18">
        <v>118.31</v>
      </c>
      <c r="E10" s="18">
        <v>0</v>
      </c>
      <c r="F10" s="18">
        <f t="shared" si="1"/>
        <v>118.31</v>
      </c>
      <c r="G10" s="18">
        <v>118.31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</row>
    <row r="11" s="1" customFormat="1" ht="34.5" customHeight="1" spans="1:13">
      <c r="A11" s="21" t="s">
        <v>25</v>
      </c>
      <c r="B11" s="18">
        <v>0</v>
      </c>
      <c r="C11" s="17" t="s">
        <v>26</v>
      </c>
      <c r="D11" s="18">
        <f t="shared" ref="D11:L11" si="2">SUM(D12:D17)</f>
        <v>0</v>
      </c>
      <c r="E11" s="18">
        <f t="shared" si="2"/>
        <v>0</v>
      </c>
      <c r="F11" s="18">
        <f t="shared" si="2"/>
        <v>0</v>
      </c>
      <c r="G11" s="24">
        <f t="shared" si="2"/>
        <v>0</v>
      </c>
      <c r="H11" s="18">
        <f t="shared" si="2"/>
        <v>0</v>
      </c>
      <c r="I11" s="18">
        <f t="shared" si="2"/>
        <v>0</v>
      </c>
      <c r="J11" s="18">
        <f t="shared" si="2"/>
        <v>0</v>
      </c>
      <c r="K11" s="18">
        <f t="shared" si="2"/>
        <v>0</v>
      </c>
      <c r="L11" s="24">
        <f t="shared" si="2"/>
        <v>0</v>
      </c>
      <c r="M11" s="70"/>
    </row>
    <row r="12" s="1" customFormat="1" ht="34.5" customHeight="1" spans="1:12">
      <c r="A12" s="17" t="s">
        <v>27</v>
      </c>
      <c r="B12" s="18">
        <v>0</v>
      </c>
      <c r="C12" s="17" t="s">
        <v>28</v>
      </c>
      <c r="D12" s="18">
        <v>0</v>
      </c>
      <c r="E12" s="18">
        <v>0</v>
      </c>
      <c r="F12" s="18">
        <f t="shared" ref="F12:F17" si="3">SUM(G12:L12)</f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</row>
    <row r="13" s="1" customFormat="1" ht="34.5" customHeight="1" spans="1:12">
      <c r="A13" s="17" t="s">
        <v>29</v>
      </c>
      <c r="B13" s="18">
        <v>0</v>
      </c>
      <c r="C13" s="17" t="s">
        <v>30</v>
      </c>
      <c r="D13" s="18">
        <v>0</v>
      </c>
      <c r="E13" s="18">
        <v>0</v>
      </c>
      <c r="F13" s="18">
        <f t="shared" si="3"/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</row>
    <row r="14" s="1" customFormat="1" ht="34.5" customHeight="1" spans="1:12">
      <c r="A14" s="17"/>
      <c r="B14" s="18"/>
      <c r="C14" s="17" t="s">
        <v>31</v>
      </c>
      <c r="D14" s="18">
        <v>0</v>
      </c>
      <c r="E14" s="18">
        <v>0</v>
      </c>
      <c r="F14" s="18">
        <f t="shared" si="3"/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</row>
    <row r="15" s="1" customFormat="1" ht="34.5" customHeight="1" spans="1:12">
      <c r="A15" s="17"/>
      <c r="B15" s="18"/>
      <c r="C15" s="17" t="s">
        <v>32</v>
      </c>
      <c r="D15" s="18">
        <v>0</v>
      </c>
      <c r="E15" s="18">
        <v>0</v>
      </c>
      <c r="F15" s="18">
        <f t="shared" si="3"/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</row>
    <row r="16" s="1" customFormat="1" ht="34.5" customHeight="1" spans="1:12">
      <c r="A16" s="17"/>
      <c r="B16" s="18"/>
      <c r="C16" s="17" t="s">
        <v>33</v>
      </c>
      <c r="D16" s="18">
        <v>0</v>
      </c>
      <c r="E16" s="18">
        <v>0</v>
      </c>
      <c r="F16" s="18">
        <f t="shared" si="3"/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</row>
    <row r="17" s="1" customFormat="1" ht="34.5" customHeight="1" spans="1:12">
      <c r="A17" s="17"/>
      <c r="B17" s="18"/>
      <c r="C17" s="17" t="s">
        <v>34</v>
      </c>
      <c r="D17" s="18">
        <v>0</v>
      </c>
      <c r="E17" s="18">
        <v>0</v>
      </c>
      <c r="F17" s="18">
        <f t="shared" si="3"/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</row>
    <row r="18" s="1" customFormat="1" ht="34.5" customHeight="1" spans="1:12">
      <c r="A18" s="17"/>
      <c r="B18" s="20"/>
      <c r="C18" s="17"/>
      <c r="D18" s="20"/>
      <c r="E18" s="20"/>
      <c r="F18" s="20"/>
      <c r="G18" s="20"/>
      <c r="H18" s="20"/>
      <c r="I18" s="20"/>
      <c r="J18" s="20"/>
      <c r="K18" s="18"/>
      <c r="L18" s="18"/>
    </row>
    <row r="19" s="1" customFormat="1" ht="34.5" customHeight="1" spans="1:12">
      <c r="A19" s="25" t="s">
        <v>35</v>
      </c>
      <c r="B19" s="18">
        <v>647.2</v>
      </c>
      <c r="C19" s="25" t="s">
        <v>36</v>
      </c>
      <c r="D19" s="18">
        <f t="shared" ref="D19:L19" si="4">SUM(D7,D11,D17)</f>
        <v>647.2</v>
      </c>
      <c r="E19" s="18">
        <f t="shared" si="4"/>
        <v>0</v>
      </c>
      <c r="F19" s="18">
        <f t="shared" si="4"/>
        <v>647.2</v>
      </c>
      <c r="G19" s="18">
        <f t="shared" si="4"/>
        <v>647.2</v>
      </c>
      <c r="H19" s="18">
        <f t="shared" si="4"/>
        <v>0</v>
      </c>
      <c r="I19" s="18">
        <f t="shared" si="4"/>
        <v>0</v>
      </c>
      <c r="J19" s="18">
        <f t="shared" si="4"/>
        <v>0</v>
      </c>
      <c r="K19" s="18">
        <f t="shared" si="4"/>
        <v>0</v>
      </c>
      <c r="L19" s="18">
        <f t="shared" si="4"/>
        <v>0</v>
      </c>
    </row>
    <row r="21" s="1" customFormat="1" ht="25.5" customHeight="1" spans="1:68">
      <c r="A21" s="26" t="s">
        <v>37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M21" s="26"/>
      <c r="N21" s="26"/>
      <c r="O21" s="26" t="s">
        <v>38</v>
      </c>
      <c r="P21" s="26"/>
      <c r="Q21" s="26"/>
      <c r="R21" s="26"/>
      <c r="S21" s="26"/>
      <c r="T21" s="26"/>
      <c r="U21" s="81"/>
      <c r="V21" s="81"/>
      <c r="W21" s="81"/>
      <c r="X21" s="26"/>
      <c r="Y21" s="26"/>
      <c r="Z21" s="26"/>
      <c r="AA21" s="26"/>
      <c r="AB21" s="26"/>
      <c r="AC21" s="26"/>
      <c r="AD21" s="26">
        <v>2016</v>
      </c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</row>
    <row r="22" s="1" customFormat="1" ht="25.5" customHeight="1" spans="1:106">
      <c r="A22" s="27"/>
      <c r="B22" s="27"/>
      <c r="C22" s="28"/>
      <c r="D22" s="29"/>
      <c r="E22" s="30"/>
      <c r="F22" s="31"/>
      <c r="DB22" s="110" t="s">
        <v>2</v>
      </c>
    </row>
    <row r="23" s="1" customFormat="1" ht="25.5" customHeight="1" spans="1:108">
      <c r="A23" s="32" t="s">
        <v>39</v>
      </c>
      <c r="B23" s="32"/>
      <c r="C23" s="32"/>
      <c r="D23" s="33" t="s">
        <v>40</v>
      </c>
      <c r="E23" s="34" t="s">
        <v>41</v>
      </c>
      <c r="F23" s="35" t="s">
        <v>42</v>
      </c>
      <c r="G23" s="34" t="s">
        <v>43</v>
      </c>
      <c r="H23" s="36"/>
      <c r="I23" s="36"/>
      <c r="J23" s="36"/>
      <c r="K23" s="36"/>
      <c r="L23" s="36"/>
      <c r="M23" s="36"/>
      <c r="N23" s="36"/>
      <c r="O23" s="71"/>
      <c r="P23" s="72" t="s">
        <v>44</v>
      </c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88" t="s">
        <v>45</v>
      </c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93"/>
      <c r="BI23" s="93"/>
      <c r="BJ23" s="93"/>
      <c r="BK23" s="93"/>
      <c r="BL23" s="72" t="s">
        <v>46</v>
      </c>
      <c r="BM23" s="96"/>
      <c r="BN23" s="96"/>
      <c r="BO23" s="96"/>
      <c r="BP23" s="96"/>
      <c r="BQ23" s="98" t="s">
        <v>47</v>
      </c>
      <c r="BR23" s="34"/>
      <c r="BS23" s="95"/>
      <c r="BT23" s="34" t="s">
        <v>48</v>
      </c>
      <c r="BU23" s="34"/>
      <c r="BV23" s="95"/>
      <c r="BW23" s="34" t="s">
        <v>49</v>
      </c>
      <c r="BX23" s="34"/>
      <c r="BY23" s="34"/>
      <c r="BZ23" s="34"/>
      <c r="CA23" s="34"/>
      <c r="CB23" s="34"/>
      <c r="CC23" s="34"/>
      <c r="CD23" s="34"/>
      <c r="CE23" s="34"/>
      <c r="CF23" s="34"/>
      <c r="CG23" s="95"/>
      <c r="CH23" s="34" t="s">
        <v>50</v>
      </c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102" t="s">
        <v>51</v>
      </c>
      <c r="CY23" s="72"/>
      <c r="CZ23" s="72"/>
      <c r="DA23" s="72"/>
      <c r="DB23" s="72"/>
      <c r="DC23" s="72"/>
      <c r="DD23" s="72"/>
    </row>
    <row r="24" s="1" customFormat="1" ht="15.75" customHeight="1" spans="1:108">
      <c r="A24" s="37" t="s">
        <v>52</v>
      </c>
      <c r="B24" s="38" t="s">
        <v>53</v>
      </c>
      <c r="C24" s="38" t="s">
        <v>54</v>
      </c>
      <c r="D24" s="33"/>
      <c r="E24" s="34"/>
      <c r="F24" s="39"/>
      <c r="G24" s="40" t="s">
        <v>55</v>
      </c>
      <c r="H24" s="33" t="s">
        <v>56</v>
      </c>
      <c r="I24" s="33" t="s">
        <v>57</v>
      </c>
      <c r="J24" s="33" t="s">
        <v>58</v>
      </c>
      <c r="K24" s="33" t="s">
        <v>59</v>
      </c>
      <c r="L24" s="33" t="s">
        <v>60</v>
      </c>
      <c r="M24" s="33" t="s">
        <v>61</v>
      </c>
      <c r="N24" s="33" t="s">
        <v>62</v>
      </c>
      <c r="O24" s="51" t="s">
        <v>63</v>
      </c>
      <c r="P24" s="73" t="s">
        <v>55</v>
      </c>
      <c r="Q24" s="75" t="s">
        <v>64</v>
      </c>
      <c r="R24" s="75" t="s">
        <v>65</v>
      </c>
      <c r="S24" s="75" t="s">
        <v>66</v>
      </c>
      <c r="T24" s="75" t="s">
        <v>67</v>
      </c>
      <c r="U24" s="75" t="s">
        <v>68</v>
      </c>
      <c r="V24" s="75" t="s">
        <v>69</v>
      </c>
      <c r="W24" s="75" t="s">
        <v>70</v>
      </c>
      <c r="X24" s="75" t="s">
        <v>71</v>
      </c>
      <c r="Y24" s="75" t="s">
        <v>72</v>
      </c>
      <c r="Z24" s="84" t="s">
        <v>73</v>
      </c>
      <c r="AA24" s="76" t="s">
        <v>74</v>
      </c>
      <c r="AB24" s="86" t="s">
        <v>75</v>
      </c>
      <c r="AC24" s="75" t="s">
        <v>76</v>
      </c>
      <c r="AD24" s="75" t="s">
        <v>77</v>
      </c>
      <c r="AE24" s="75" t="s">
        <v>78</v>
      </c>
      <c r="AF24" s="75" t="s">
        <v>79</v>
      </c>
      <c r="AG24" s="75" t="s">
        <v>80</v>
      </c>
      <c r="AH24" s="75" t="s">
        <v>81</v>
      </c>
      <c r="AI24" s="75" t="s">
        <v>82</v>
      </c>
      <c r="AJ24" s="75" t="s">
        <v>83</v>
      </c>
      <c r="AK24" s="75" t="s">
        <v>84</v>
      </c>
      <c r="AL24" s="75" t="s">
        <v>85</v>
      </c>
      <c r="AM24" s="75" t="s">
        <v>86</v>
      </c>
      <c r="AN24" s="75" t="s">
        <v>87</v>
      </c>
      <c r="AO24" s="75" t="s">
        <v>88</v>
      </c>
      <c r="AP24" s="75" t="s">
        <v>89</v>
      </c>
      <c r="AQ24" s="75" t="s">
        <v>90</v>
      </c>
      <c r="AR24" s="75" t="s">
        <v>91</v>
      </c>
      <c r="AS24" s="75" t="s">
        <v>92</v>
      </c>
      <c r="AT24" s="75" t="s">
        <v>93</v>
      </c>
      <c r="AU24" s="75" t="s">
        <v>94</v>
      </c>
      <c r="AV24" s="75" t="s">
        <v>95</v>
      </c>
      <c r="AW24" s="90" t="s">
        <v>55</v>
      </c>
      <c r="AX24" s="90" t="s">
        <v>96</v>
      </c>
      <c r="AY24" s="90" t="s">
        <v>97</v>
      </c>
      <c r="AZ24" s="51" t="s">
        <v>98</v>
      </c>
      <c r="BA24" s="51" t="s">
        <v>99</v>
      </c>
      <c r="BB24" s="51" t="s">
        <v>100</v>
      </c>
      <c r="BC24" s="91" t="s">
        <v>101</v>
      </c>
      <c r="BD24" s="51" t="s">
        <v>102</v>
      </c>
      <c r="BE24" s="91" t="s">
        <v>103</v>
      </c>
      <c r="BF24" s="91" t="s">
        <v>104</v>
      </c>
      <c r="BG24" s="91" t="s">
        <v>105</v>
      </c>
      <c r="BH24" s="91" t="s">
        <v>106</v>
      </c>
      <c r="BI24" s="91" t="s">
        <v>107</v>
      </c>
      <c r="BJ24" s="91" t="s">
        <v>108</v>
      </c>
      <c r="BK24" s="91" t="s">
        <v>109</v>
      </c>
      <c r="BL24" s="94" t="s">
        <v>7</v>
      </c>
      <c r="BM24" s="85" t="s">
        <v>110</v>
      </c>
      <c r="BN24" s="85" t="s">
        <v>111</v>
      </c>
      <c r="BO24" s="76" t="s">
        <v>112</v>
      </c>
      <c r="BP24" s="99" t="s">
        <v>113</v>
      </c>
      <c r="BQ24" s="100" t="s">
        <v>7</v>
      </c>
      <c r="BR24" s="87" t="s">
        <v>114</v>
      </c>
      <c r="BS24" s="85" t="s">
        <v>115</v>
      </c>
      <c r="BT24" s="100" t="s">
        <v>7</v>
      </c>
      <c r="BU24" s="87" t="s">
        <v>116</v>
      </c>
      <c r="BV24" s="101" t="s">
        <v>117</v>
      </c>
      <c r="BW24" s="100" t="s">
        <v>7</v>
      </c>
      <c r="BX24" s="87" t="s">
        <v>118</v>
      </c>
      <c r="BY24" s="76" t="s">
        <v>119</v>
      </c>
      <c r="BZ24" s="76" t="s">
        <v>120</v>
      </c>
      <c r="CA24" s="76" t="s">
        <v>121</v>
      </c>
      <c r="CB24" s="76" t="s">
        <v>122</v>
      </c>
      <c r="CC24" s="76" t="s">
        <v>123</v>
      </c>
      <c r="CD24" s="76" t="s">
        <v>124</v>
      </c>
      <c r="CE24" s="76" t="s">
        <v>125</v>
      </c>
      <c r="CF24" s="76" t="s">
        <v>126</v>
      </c>
      <c r="CG24" s="76" t="s">
        <v>127</v>
      </c>
      <c r="CH24" s="100" t="s">
        <v>7</v>
      </c>
      <c r="CI24" s="87" t="s">
        <v>118</v>
      </c>
      <c r="CJ24" s="76" t="s">
        <v>119</v>
      </c>
      <c r="CK24" s="76" t="s">
        <v>120</v>
      </c>
      <c r="CL24" s="76" t="s">
        <v>121</v>
      </c>
      <c r="CM24" s="76" t="s">
        <v>122</v>
      </c>
      <c r="CN24" s="76" t="s">
        <v>123</v>
      </c>
      <c r="CO24" s="76" t="s">
        <v>124</v>
      </c>
      <c r="CP24" s="76" t="s">
        <v>128</v>
      </c>
      <c r="CQ24" s="76" t="s">
        <v>129</v>
      </c>
      <c r="CR24" s="76" t="s">
        <v>130</v>
      </c>
      <c r="CS24" s="76" t="s">
        <v>131</v>
      </c>
      <c r="CT24" s="76" t="s">
        <v>125</v>
      </c>
      <c r="CU24" s="76" t="s">
        <v>126</v>
      </c>
      <c r="CV24" s="76" t="s">
        <v>132</v>
      </c>
      <c r="CW24" s="76" t="s">
        <v>50</v>
      </c>
      <c r="CX24" s="76" t="s">
        <v>7</v>
      </c>
      <c r="CY24" s="76" t="s">
        <v>133</v>
      </c>
      <c r="CZ24" s="76" t="s">
        <v>134</v>
      </c>
      <c r="DA24" s="76" t="s">
        <v>135</v>
      </c>
      <c r="DB24" s="76" t="s">
        <v>136</v>
      </c>
      <c r="DC24" s="76" t="s">
        <v>137</v>
      </c>
      <c r="DD24" s="76" t="s">
        <v>51</v>
      </c>
    </row>
    <row r="25" s="1" customFormat="1" ht="25.5" customHeight="1" spans="1:108">
      <c r="A25" s="37"/>
      <c r="B25" s="38"/>
      <c r="C25" s="38"/>
      <c r="D25" s="33"/>
      <c r="E25" s="34"/>
      <c r="F25" s="39"/>
      <c r="G25" s="41"/>
      <c r="H25" s="33"/>
      <c r="I25" s="33"/>
      <c r="J25" s="33"/>
      <c r="K25" s="33"/>
      <c r="L25" s="33"/>
      <c r="M25" s="33"/>
      <c r="N25" s="33"/>
      <c r="O25" s="51"/>
      <c r="P25" s="74"/>
      <c r="Q25" s="76"/>
      <c r="R25" s="76"/>
      <c r="S25" s="76"/>
      <c r="T25" s="76"/>
      <c r="U25" s="76"/>
      <c r="V25" s="76"/>
      <c r="W25" s="76"/>
      <c r="X25" s="76"/>
      <c r="Y25" s="76"/>
      <c r="Z25" s="85"/>
      <c r="AA25" s="72"/>
      <c r="AB25" s="87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90"/>
      <c r="AX25" s="90"/>
      <c r="AY25" s="90"/>
      <c r="AZ25" s="51"/>
      <c r="BA25" s="51"/>
      <c r="BB25" s="51"/>
      <c r="BC25" s="92"/>
      <c r="BD25" s="51"/>
      <c r="BE25" s="92"/>
      <c r="BF25" s="92"/>
      <c r="BG25" s="92"/>
      <c r="BH25" s="92"/>
      <c r="BI25" s="92"/>
      <c r="BJ25" s="92"/>
      <c r="BK25" s="92"/>
      <c r="BL25" s="95"/>
      <c r="BM25" s="97"/>
      <c r="BN25" s="97"/>
      <c r="BO25" s="72"/>
      <c r="BP25" s="101"/>
      <c r="BQ25" s="34"/>
      <c r="BR25" s="102"/>
      <c r="BS25" s="97"/>
      <c r="BT25" s="34"/>
      <c r="BU25" s="102"/>
      <c r="BV25" s="103"/>
      <c r="BW25" s="34"/>
      <c r="BX25" s="102"/>
      <c r="BY25" s="72"/>
      <c r="BZ25" s="72"/>
      <c r="CA25" s="72"/>
      <c r="CB25" s="72"/>
      <c r="CC25" s="72"/>
      <c r="CD25" s="72"/>
      <c r="CE25" s="72"/>
      <c r="CF25" s="72"/>
      <c r="CG25" s="72"/>
      <c r="CH25" s="34"/>
      <c r="CI25" s="10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106"/>
      <c r="CW25" s="106"/>
      <c r="CX25" s="72"/>
      <c r="CY25" s="72"/>
      <c r="CZ25" s="72"/>
      <c r="DA25" s="72"/>
      <c r="DB25" s="72"/>
      <c r="DC25" s="72"/>
      <c r="DD25" s="72"/>
    </row>
    <row r="26" s="1" customFormat="1" ht="18" customHeight="1" spans="1:110">
      <c r="A26" s="37" t="s">
        <v>138</v>
      </c>
      <c r="B26" s="38" t="s">
        <v>138</v>
      </c>
      <c r="C26" s="38" t="s">
        <v>138</v>
      </c>
      <c r="D26" s="42" t="s">
        <v>138</v>
      </c>
      <c r="E26" s="43" t="s">
        <v>138</v>
      </c>
      <c r="F26" s="44">
        <v>1</v>
      </c>
      <c r="G26" s="45">
        <v>2</v>
      </c>
      <c r="H26" s="46">
        <v>3</v>
      </c>
      <c r="I26" s="55">
        <v>4</v>
      </c>
      <c r="J26" s="46">
        <v>5</v>
      </c>
      <c r="K26" s="55">
        <v>6</v>
      </c>
      <c r="L26" s="46">
        <v>7</v>
      </c>
      <c r="M26" s="55">
        <v>8</v>
      </c>
      <c r="N26" s="46">
        <v>9</v>
      </c>
      <c r="O26" s="55">
        <v>10</v>
      </c>
      <c r="P26" s="45">
        <v>11</v>
      </c>
      <c r="Q26" s="44">
        <v>12</v>
      </c>
      <c r="R26" s="45">
        <v>13</v>
      </c>
      <c r="S26" s="45">
        <v>14</v>
      </c>
      <c r="T26" s="45">
        <v>15</v>
      </c>
      <c r="U26" s="44">
        <v>16</v>
      </c>
      <c r="V26" s="44">
        <v>17</v>
      </c>
      <c r="W26" s="44">
        <v>18</v>
      </c>
      <c r="X26" s="45">
        <v>19</v>
      </c>
      <c r="Y26" s="44">
        <v>20</v>
      </c>
      <c r="Z26" s="45">
        <v>21</v>
      </c>
      <c r="AA26" s="46">
        <v>22</v>
      </c>
      <c r="AB26" s="45">
        <v>23</v>
      </c>
      <c r="AC26" s="44">
        <v>24</v>
      </c>
      <c r="AD26" s="45">
        <v>25</v>
      </c>
      <c r="AE26" s="44">
        <v>26</v>
      </c>
      <c r="AF26" s="45">
        <v>27</v>
      </c>
      <c r="AG26" s="44">
        <v>28</v>
      </c>
      <c r="AH26" s="44">
        <v>29</v>
      </c>
      <c r="AI26" s="44">
        <v>30</v>
      </c>
      <c r="AJ26" s="44">
        <v>31</v>
      </c>
      <c r="AK26" s="44">
        <v>32</v>
      </c>
      <c r="AL26" s="44">
        <v>33</v>
      </c>
      <c r="AM26" s="45">
        <v>34</v>
      </c>
      <c r="AN26" s="45">
        <v>35</v>
      </c>
      <c r="AO26" s="45">
        <v>36</v>
      </c>
      <c r="AP26" s="45">
        <v>37</v>
      </c>
      <c r="AQ26" s="45">
        <v>38</v>
      </c>
      <c r="AR26" s="45">
        <v>39</v>
      </c>
      <c r="AS26" s="45">
        <v>40</v>
      </c>
      <c r="AT26" s="45">
        <v>41</v>
      </c>
      <c r="AU26" s="45">
        <v>42</v>
      </c>
      <c r="AV26" s="45">
        <v>43</v>
      </c>
      <c r="AW26" s="45">
        <v>44</v>
      </c>
      <c r="AX26" s="45">
        <v>45</v>
      </c>
      <c r="AY26" s="45">
        <v>46</v>
      </c>
      <c r="AZ26" s="44">
        <v>47</v>
      </c>
      <c r="BA26" s="45">
        <v>48</v>
      </c>
      <c r="BB26" s="44">
        <v>49</v>
      </c>
      <c r="BC26" s="45">
        <v>50</v>
      </c>
      <c r="BD26" s="44">
        <v>51</v>
      </c>
      <c r="BE26" s="45">
        <v>52</v>
      </c>
      <c r="BF26" s="44">
        <v>53</v>
      </c>
      <c r="BG26" s="45">
        <v>54</v>
      </c>
      <c r="BH26" s="45">
        <v>55</v>
      </c>
      <c r="BI26" s="45">
        <v>56</v>
      </c>
      <c r="BJ26" s="45">
        <v>57</v>
      </c>
      <c r="BK26" s="45">
        <v>58</v>
      </c>
      <c r="BL26" s="45">
        <v>59</v>
      </c>
      <c r="BM26" s="46">
        <v>60</v>
      </c>
      <c r="BN26" s="46">
        <v>61</v>
      </c>
      <c r="BO26" s="46">
        <v>62</v>
      </c>
      <c r="BP26" s="46">
        <v>63</v>
      </c>
      <c r="BQ26" s="45">
        <v>64</v>
      </c>
      <c r="BR26" s="45">
        <v>65</v>
      </c>
      <c r="BS26" s="45">
        <v>66</v>
      </c>
      <c r="BT26" s="55">
        <v>67</v>
      </c>
      <c r="BU26" s="55">
        <v>68</v>
      </c>
      <c r="BV26" s="45">
        <v>69</v>
      </c>
      <c r="BW26" s="55">
        <v>70</v>
      </c>
      <c r="BX26" s="45">
        <v>71</v>
      </c>
      <c r="BY26" s="45">
        <v>72</v>
      </c>
      <c r="BZ26" s="45">
        <v>73</v>
      </c>
      <c r="CA26" s="45">
        <v>74</v>
      </c>
      <c r="CB26" s="45">
        <v>75</v>
      </c>
      <c r="CC26" s="45">
        <v>76</v>
      </c>
      <c r="CD26" s="45">
        <v>77</v>
      </c>
      <c r="CE26" s="45">
        <v>78</v>
      </c>
      <c r="CF26" s="45">
        <v>79</v>
      </c>
      <c r="CG26" s="45">
        <v>80</v>
      </c>
      <c r="CH26" s="55">
        <v>81</v>
      </c>
      <c r="CI26" s="45">
        <v>82</v>
      </c>
      <c r="CJ26" s="45">
        <v>83</v>
      </c>
      <c r="CK26" s="45">
        <v>84</v>
      </c>
      <c r="CL26" s="45">
        <v>85</v>
      </c>
      <c r="CM26" s="45">
        <v>86</v>
      </c>
      <c r="CN26" s="45">
        <v>87</v>
      </c>
      <c r="CO26" s="45">
        <v>88</v>
      </c>
      <c r="CP26" s="45">
        <v>89</v>
      </c>
      <c r="CQ26" s="45">
        <v>90</v>
      </c>
      <c r="CR26" s="45">
        <v>91</v>
      </c>
      <c r="CS26" s="45">
        <v>92</v>
      </c>
      <c r="CT26" s="45">
        <v>93</v>
      </c>
      <c r="CU26" s="107">
        <v>94</v>
      </c>
      <c r="CV26" s="107">
        <v>95</v>
      </c>
      <c r="CW26" s="108">
        <v>96</v>
      </c>
      <c r="CX26" s="109">
        <v>97</v>
      </c>
      <c r="CY26" s="45">
        <v>98</v>
      </c>
      <c r="CZ26" s="45">
        <v>99</v>
      </c>
      <c r="DA26" s="45">
        <v>100</v>
      </c>
      <c r="DB26" s="45">
        <v>101</v>
      </c>
      <c r="DC26" s="45">
        <v>102</v>
      </c>
      <c r="DD26" s="45">
        <v>103</v>
      </c>
      <c r="DE26" s="110"/>
      <c r="DF26" s="110"/>
    </row>
    <row r="27" s="1" customFormat="1" ht="18" customHeight="1" spans="1:110">
      <c r="A27" s="47"/>
      <c r="B27" s="47"/>
      <c r="C27" s="47"/>
      <c r="D27" s="47"/>
      <c r="E27" s="48" t="s">
        <v>7</v>
      </c>
      <c r="F27" s="49">
        <v>647.2</v>
      </c>
      <c r="G27" s="49">
        <v>344.89</v>
      </c>
      <c r="H27" s="49">
        <v>124.58</v>
      </c>
      <c r="I27" s="49">
        <v>104.75</v>
      </c>
      <c r="J27" s="49">
        <v>8.42</v>
      </c>
      <c r="K27" s="49">
        <v>33.6</v>
      </c>
      <c r="L27" s="49">
        <v>0</v>
      </c>
      <c r="M27" s="49">
        <v>0</v>
      </c>
      <c r="N27" s="49">
        <v>31.29</v>
      </c>
      <c r="O27" s="49">
        <v>42.25</v>
      </c>
      <c r="P27" s="49">
        <v>184</v>
      </c>
      <c r="Q27" s="49">
        <v>78.5</v>
      </c>
      <c r="R27" s="49">
        <v>45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17</v>
      </c>
      <c r="AA27" s="49">
        <v>0</v>
      </c>
      <c r="AB27" s="49">
        <v>0</v>
      </c>
      <c r="AC27" s="49">
        <v>0</v>
      </c>
      <c r="AD27" s="49">
        <v>0</v>
      </c>
      <c r="AE27" s="49">
        <v>30</v>
      </c>
      <c r="AF27" s="49">
        <v>1.5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7.74</v>
      </c>
      <c r="AR27" s="49">
        <v>0</v>
      </c>
      <c r="AS27" s="49">
        <v>0</v>
      </c>
      <c r="AT27" s="49">
        <v>4.26</v>
      </c>
      <c r="AU27" s="49">
        <v>0</v>
      </c>
      <c r="AV27" s="49">
        <v>0</v>
      </c>
      <c r="AW27" s="49">
        <v>118.31</v>
      </c>
      <c r="AX27" s="49">
        <v>0</v>
      </c>
      <c r="AY27" s="49">
        <v>65.21</v>
      </c>
      <c r="AZ27" s="49">
        <v>0</v>
      </c>
      <c r="BA27" s="49">
        <v>0</v>
      </c>
      <c r="BB27" s="49">
        <v>0</v>
      </c>
      <c r="BC27" s="49">
        <v>0</v>
      </c>
      <c r="BD27" s="49">
        <v>5.74</v>
      </c>
      <c r="BE27" s="49">
        <v>0</v>
      </c>
      <c r="BF27" s="49">
        <v>19.2</v>
      </c>
      <c r="BG27" s="49">
        <v>0</v>
      </c>
      <c r="BH27" s="49">
        <v>23.36</v>
      </c>
      <c r="BI27" s="49">
        <v>0</v>
      </c>
      <c r="BJ27" s="49">
        <v>0</v>
      </c>
      <c r="BK27" s="49">
        <v>4.8</v>
      </c>
      <c r="BL27" s="49">
        <v>0</v>
      </c>
      <c r="BM27" s="49">
        <v>0</v>
      </c>
      <c r="BN27" s="49">
        <v>0</v>
      </c>
      <c r="BO27" s="49">
        <v>0</v>
      </c>
      <c r="BP27" s="49">
        <v>0</v>
      </c>
      <c r="BQ27" s="49">
        <v>0</v>
      </c>
      <c r="BR27" s="49">
        <v>0</v>
      </c>
      <c r="BS27" s="49">
        <v>0</v>
      </c>
      <c r="BT27" s="49">
        <v>0</v>
      </c>
      <c r="BU27" s="49">
        <v>0</v>
      </c>
      <c r="BV27" s="49">
        <v>0</v>
      </c>
      <c r="BW27" s="49">
        <v>0</v>
      </c>
      <c r="BX27" s="104">
        <v>0</v>
      </c>
      <c r="BY27" s="105">
        <v>0</v>
      </c>
      <c r="BZ27" s="49">
        <v>0</v>
      </c>
      <c r="CA27" s="49">
        <v>0</v>
      </c>
      <c r="CB27" s="49">
        <v>0</v>
      </c>
      <c r="CC27" s="49">
        <v>0</v>
      </c>
      <c r="CD27" s="49">
        <v>0</v>
      </c>
      <c r="CE27" s="49">
        <v>0</v>
      </c>
      <c r="CF27" s="49">
        <v>0</v>
      </c>
      <c r="CG27" s="49">
        <v>0</v>
      </c>
      <c r="CH27" s="49">
        <v>0</v>
      </c>
      <c r="CI27" s="49">
        <v>0</v>
      </c>
      <c r="CJ27" s="49">
        <v>0</v>
      </c>
      <c r="CK27" s="49">
        <v>0</v>
      </c>
      <c r="CL27" s="49">
        <v>0</v>
      </c>
      <c r="CM27" s="49">
        <v>0</v>
      </c>
      <c r="CN27" s="49">
        <v>0</v>
      </c>
      <c r="CO27" s="49">
        <v>0</v>
      </c>
      <c r="CP27" s="49">
        <v>0</v>
      </c>
      <c r="CQ27" s="49">
        <v>0</v>
      </c>
      <c r="CR27" s="49">
        <v>0</v>
      </c>
      <c r="CS27" s="49">
        <v>0</v>
      </c>
      <c r="CT27" s="49">
        <v>0</v>
      </c>
      <c r="CU27" s="49">
        <v>0</v>
      </c>
      <c r="CV27" s="49">
        <v>0</v>
      </c>
      <c r="CW27" s="49">
        <v>0</v>
      </c>
      <c r="CX27" s="49">
        <v>0</v>
      </c>
      <c r="CY27" s="49">
        <v>0</v>
      </c>
      <c r="CZ27" s="49">
        <v>0</v>
      </c>
      <c r="DA27" s="49">
        <v>0</v>
      </c>
      <c r="DB27" s="49">
        <v>0</v>
      </c>
      <c r="DC27" s="49">
        <v>0</v>
      </c>
      <c r="DD27" s="104">
        <v>0</v>
      </c>
      <c r="DE27" s="80"/>
      <c r="DF27" s="80"/>
    </row>
    <row r="28" s="1" customFormat="1" ht="18" customHeight="1" spans="1:108">
      <c r="A28" s="47"/>
      <c r="B28" s="47"/>
      <c r="C28" s="47"/>
      <c r="D28" s="47" t="s">
        <v>139</v>
      </c>
      <c r="E28" s="48" t="s">
        <v>140</v>
      </c>
      <c r="F28" s="49">
        <v>647.2</v>
      </c>
      <c r="G28" s="49">
        <v>344.89</v>
      </c>
      <c r="H28" s="49">
        <v>124.58</v>
      </c>
      <c r="I28" s="49">
        <v>104.75</v>
      </c>
      <c r="J28" s="49">
        <v>8.42</v>
      </c>
      <c r="K28" s="49">
        <v>33.6</v>
      </c>
      <c r="L28" s="49">
        <v>0</v>
      </c>
      <c r="M28" s="49">
        <v>0</v>
      </c>
      <c r="N28" s="49">
        <v>31.29</v>
      </c>
      <c r="O28" s="49">
        <v>42.25</v>
      </c>
      <c r="P28" s="49">
        <v>184</v>
      </c>
      <c r="Q28" s="49">
        <v>78.5</v>
      </c>
      <c r="R28" s="49">
        <v>45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17</v>
      </c>
      <c r="AA28" s="49">
        <v>0</v>
      </c>
      <c r="AB28" s="49">
        <v>0</v>
      </c>
      <c r="AC28" s="49">
        <v>0</v>
      </c>
      <c r="AD28" s="49">
        <v>0</v>
      </c>
      <c r="AE28" s="49">
        <v>30</v>
      </c>
      <c r="AF28" s="49">
        <v>1.5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7.74</v>
      </c>
      <c r="AR28" s="49">
        <v>0</v>
      </c>
      <c r="AS28" s="49">
        <v>0</v>
      </c>
      <c r="AT28" s="49">
        <v>4.26</v>
      </c>
      <c r="AU28" s="49">
        <v>0</v>
      </c>
      <c r="AV28" s="49">
        <v>0</v>
      </c>
      <c r="AW28" s="49">
        <v>118.31</v>
      </c>
      <c r="AX28" s="49">
        <v>0</v>
      </c>
      <c r="AY28" s="49">
        <v>65.21</v>
      </c>
      <c r="AZ28" s="49">
        <v>0</v>
      </c>
      <c r="BA28" s="49">
        <v>0</v>
      </c>
      <c r="BB28" s="49">
        <v>0</v>
      </c>
      <c r="BC28" s="49">
        <v>0</v>
      </c>
      <c r="BD28" s="49">
        <v>5.74</v>
      </c>
      <c r="BE28" s="49">
        <v>0</v>
      </c>
      <c r="BF28" s="49">
        <v>19.2</v>
      </c>
      <c r="BG28" s="49">
        <v>0</v>
      </c>
      <c r="BH28" s="49">
        <v>23.36</v>
      </c>
      <c r="BI28" s="49">
        <v>0</v>
      </c>
      <c r="BJ28" s="49">
        <v>0</v>
      </c>
      <c r="BK28" s="49">
        <v>4.8</v>
      </c>
      <c r="BL28" s="49">
        <v>0</v>
      </c>
      <c r="BM28" s="49">
        <v>0</v>
      </c>
      <c r="BN28" s="49">
        <v>0</v>
      </c>
      <c r="BO28" s="49">
        <v>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104">
        <v>0</v>
      </c>
      <c r="BY28" s="105">
        <v>0</v>
      </c>
      <c r="BZ28" s="49">
        <v>0</v>
      </c>
      <c r="CA28" s="49">
        <v>0</v>
      </c>
      <c r="CB28" s="49">
        <v>0</v>
      </c>
      <c r="CC28" s="49">
        <v>0</v>
      </c>
      <c r="CD28" s="49">
        <v>0</v>
      </c>
      <c r="CE28" s="49">
        <v>0</v>
      </c>
      <c r="CF28" s="49">
        <v>0</v>
      </c>
      <c r="CG28" s="49">
        <v>0</v>
      </c>
      <c r="CH28" s="49">
        <v>0</v>
      </c>
      <c r="CI28" s="49">
        <v>0</v>
      </c>
      <c r="CJ28" s="49">
        <v>0</v>
      </c>
      <c r="CK28" s="49">
        <v>0</v>
      </c>
      <c r="CL28" s="49">
        <v>0</v>
      </c>
      <c r="CM28" s="49">
        <v>0</v>
      </c>
      <c r="CN28" s="49">
        <v>0</v>
      </c>
      <c r="CO28" s="49">
        <v>0</v>
      </c>
      <c r="CP28" s="49">
        <v>0</v>
      </c>
      <c r="CQ28" s="49">
        <v>0</v>
      </c>
      <c r="CR28" s="49">
        <v>0</v>
      </c>
      <c r="CS28" s="49">
        <v>0</v>
      </c>
      <c r="CT28" s="49">
        <v>0</v>
      </c>
      <c r="CU28" s="49">
        <v>0</v>
      </c>
      <c r="CV28" s="49">
        <v>0</v>
      </c>
      <c r="CW28" s="49">
        <v>0</v>
      </c>
      <c r="CX28" s="49">
        <v>0</v>
      </c>
      <c r="CY28" s="49">
        <v>0</v>
      </c>
      <c r="CZ28" s="49">
        <v>0</v>
      </c>
      <c r="DA28" s="49">
        <v>0</v>
      </c>
      <c r="DB28" s="49">
        <v>0</v>
      </c>
      <c r="DC28" s="49">
        <v>0</v>
      </c>
      <c r="DD28" s="104">
        <v>0</v>
      </c>
    </row>
    <row r="29" s="1" customFormat="1" ht="18" customHeight="1" spans="1:108">
      <c r="A29" s="47" t="s">
        <v>141</v>
      </c>
      <c r="B29" s="47" t="s">
        <v>142</v>
      </c>
      <c r="C29" s="47" t="s">
        <v>143</v>
      </c>
      <c r="D29" s="47" t="s">
        <v>144</v>
      </c>
      <c r="E29" s="48" t="s">
        <v>145</v>
      </c>
      <c r="F29" s="49">
        <v>78.64</v>
      </c>
      <c r="G29" s="49">
        <v>63.73</v>
      </c>
      <c r="H29" s="49">
        <v>23.64</v>
      </c>
      <c r="I29" s="49">
        <v>0.92</v>
      </c>
      <c r="J29" s="49">
        <v>0</v>
      </c>
      <c r="K29" s="49">
        <v>7.88</v>
      </c>
      <c r="L29" s="49">
        <v>0</v>
      </c>
      <c r="M29" s="49">
        <v>0</v>
      </c>
      <c r="N29" s="49">
        <v>31.29</v>
      </c>
      <c r="O29" s="49">
        <v>0</v>
      </c>
      <c r="P29" s="49">
        <v>10</v>
      </c>
      <c r="Q29" s="49">
        <v>5</v>
      </c>
      <c r="R29" s="49">
        <v>5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4.91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4.91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104">
        <v>0</v>
      </c>
      <c r="BY29" s="105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0</v>
      </c>
      <c r="CI29" s="49">
        <v>0</v>
      </c>
      <c r="CJ29" s="49">
        <v>0</v>
      </c>
      <c r="CK29" s="49">
        <v>0</v>
      </c>
      <c r="CL29" s="49">
        <v>0</v>
      </c>
      <c r="CM29" s="49">
        <v>0</v>
      </c>
      <c r="CN29" s="49">
        <v>0</v>
      </c>
      <c r="CO29" s="49">
        <v>0</v>
      </c>
      <c r="CP29" s="49">
        <v>0</v>
      </c>
      <c r="CQ29" s="49">
        <v>0</v>
      </c>
      <c r="CR29" s="49">
        <v>0</v>
      </c>
      <c r="CS29" s="49">
        <v>0</v>
      </c>
      <c r="CT29" s="49">
        <v>0</v>
      </c>
      <c r="CU29" s="49">
        <v>0</v>
      </c>
      <c r="CV29" s="49">
        <v>0</v>
      </c>
      <c r="CW29" s="49">
        <v>0</v>
      </c>
      <c r="CX29" s="49">
        <v>0</v>
      </c>
      <c r="CY29" s="49">
        <v>0</v>
      </c>
      <c r="CZ29" s="49">
        <v>0</v>
      </c>
      <c r="DA29" s="49">
        <v>0</v>
      </c>
      <c r="DB29" s="49">
        <v>0</v>
      </c>
      <c r="DC29" s="49">
        <v>0</v>
      </c>
      <c r="DD29" s="104">
        <v>0</v>
      </c>
    </row>
    <row r="30" s="1" customFormat="1" ht="18" customHeight="1" spans="1:108">
      <c r="A30" s="47" t="s">
        <v>141</v>
      </c>
      <c r="B30" s="47" t="s">
        <v>142</v>
      </c>
      <c r="C30" s="47" t="s">
        <v>146</v>
      </c>
      <c r="D30" s="47" t="s">
        <v>144</v>
      </c>
      <c r="E30" s="48" t="s">
        <v>147</v>
      </c>
      <c r="F30" s="49">
        <v>120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120</v>
      </c>
      <c r="Q30" s="49">
        <v>53.5</v>
      </c>
      <c r="R30" s="49">
        <v>30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15</v>
      </c>
      <c r="AA30" s="49">
        <v>0</v>
      </c>
      <c r="AB30" s="49">
        <v>0</v>
      </c>
      <c r="AC30" s="49">
        <v>0</v>
      </c>
      <c r="AD30" s="49">
        <v>0</v>
      </c>
      <c r="AE30" s="49">
        <v>20</v>
      </c>
      <c r="AF30" s="49">
        <v>1.5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104">
        <v>0</v>
      </c>
      <c r="BY30" s="105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>
        <v>0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0</v>
      </c>
      <c r="CO30" s="49">
        <v>0</v>
      </c>
      <c r="CP30" s="49">
        <v>0</v>
      </c>
      <c r="CQ30" s="49">
        <v>0</v>
      </c>
      <c r="CR30" s="49">
        <v>0</v>
      </c>
      <c r="CS30" s="49">
        <v>0</v>
      </c>
      <c r="CT30" s="49">
        <v>0</v>
      </c>
      <c r="CU30" s="49">
        <v>0</v>
      </c>
      <c r="CV30" s="49">
        <v>0</v>
      </c>
      <c r="CW30" s="49">
        <v>0</v>
      </c>
      <c r="CX30" s="49">
        <v>0</v>
      </c>
      <c r="CY30" s="49">
        <v>0</v>
      </c>
      <c r="CZ30" s="49">
        <v>0</v>
      </c>
      <c r="DA30" s="49">
        <v>0</v>
      </c>
      <c r="DB30" s="49">
        <v>0</v>
      </c>
      <c r="DC30" s="49">
        <v>0</v>
      </c>
      <c r="DD30" s="104">
        <v>0</v>
      </c>
    </row>
    <row r="31" s="1" customFormat="1" ht="18" customHeight="1" spans="1:108">
      <c r="A31" s="47" t="s">
        <v>141</v>
      </c>
      <c r="B31" s="47" t="s">
        <v>142</v>
      </c>
      <c r="C31" s="47" t="s">
        <v>148</v>
      </c>
      <c r="D31" s="47" t="s">
        <v>144</v>
      </c>
      <c r="E31" s="48" t="s">
        <v>149</v>
      </c>
      <c r="F31" s="49">
        <v>448.56</v>
      </c>
      <c r="G31" s="49">
        <v>281.16</v>
      </c>
      <c r="H31" s="49">
        <v>100.94</v>
      </c>
      <c r="I31" s="49">
        <v>103.83</v>
      </c>
      <c r="J31" s="49">
        <v>8.42</v>
      </c>
      <c r="K31" s="49">
        <v>25.72</v>
      </c>
      <c r="L31" s="49">
        <v>0</v>
      </c>
      <c r="M31" s="49">
        <v>0</v>
      </c>
      <c r="N31" s="49">
        <v>0</v>
      </c>
      <c r="O31" s="49">
        <v>42.25</v>
      </c>
      <c r="P31" s="49">
        <v>54</v>
      </c>
      <c r="Q31" s="49">
        <v>20</v>
      </c>
      <c r="R31" s="49">
        <v>10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2</v>
      </c>
      <c r="AA31" s="49">
        <v>0</v>
      </c>
      <c r="AB31" s="49">
        <v>0</v>
      </c>
      <c r="AC31" s="49">
        <v>0</v>
      </c>
      <c r="AD31" s="49">
        <v>0</v>
      </c>
      <c r="AE31" s="49">
        <v>10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7.74</v>
      </c>
      <c r="AR31" s="49">
        <v>0</v>
      </c>
      <c r="AS31" s="49">
        <v>0</v>
      </c>
      <c r="AT31" s="49">
        <v>4.26</v>
      </c>
      <c r="AU31" s="49">
        <v>0</v>
      </c>
      <c r="AV31" s="49">
        <v>0</v>
      </c>
      <c r="AW31" s="49">
        <v>113.4</v>
      </c>
      <c r="AX31" s="49">
        <v>0</v>
      </c>
      <c r="AY31" s="49">
        <v>65.21</v>
      </c>
      <c r="AZ31" s="49">
        <v>0</v>
      </c>
      <c r="BA31" s="49">
        <v>0</v>
      </c>
      <c r="BB31" s="49">
        <v>0</v>
      </c>
      <c r="BC31" s="49">
        <v>0</v>
      </c>
      <c r="BD31" s="49">
        <v>5.74</v>
      </c>
      <c r="BE31" s="49">
        <v>0</v>
      </c>
      <c r="BF31" s="49">
        <v>19.2</v>
      </c>
      <c r="BG31" s="49">
        <v>0</v>
      </c>
      <c r="BH31" s="49">
        <v>18.45</v>
      </c>
      <c r="BI31" s="49">
        <v>0</v>
      </c>
      <c r="BJ31" s="49">
        <v>0</v>
      </c>
      <c r="BK31" s="49">
        <v>4.8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104">
        <v>0</v>
      </c>
      <c r="BY31" s="105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>
        <v>0</v>
      </c>
      <c r="CH31" s="49">
        <v>0</v>
      </c>
      <c r="CI31" s="49">
        <v>0</v>
      </c>
      <c r="CJ31" s="49">
        <v>0</v>
      </c>
      <c r="CK31" s="49">
        <v>0</v>
      </c>
      <c r="CL31" s="49">
        <v>0</v>
      </c>
      <c r="CM31" s="49">
        <v>0</v>
      </c>
      <c r="CN31" s="49">
        <v>0</v>
      </c>
      <c r="CO31" s="49">
        <v>0</v>
      </c>
      <c r="CP31" s="49">
        <v>0</v>
      </c>
      <c r="CQ31" s="49">
        <v>0</v>
      </c>
      <c r="CR31" s="49">
        <v>0</v>
      </c>
      <c r="CS31" s="49">
        <v>0</v>
      </c>
      <c r="CT31" s="49">
        <v>0</v>
      </c>
      <c r="CU31" s="49">
        <v>0</v>
      </c>
      <c r="CV31" s="49">
        <v>0</v>
      </c>
      <c r="CW31" s="49">
        <v>0</v>
      </c>
      <c r="CX31" s="49">
        <v>0</v>
      </c>
      <c r="CY31" s="49">
        <v>0</v>
      </c>
      <c r="CZ31" s="49">
        <v>0</v>
      </c>
      <c r="DA31" s="49">
        <v>0</v>
      </c>
      <c r="DB31" s="49">
        <v>0</v>
      </c>
      <c r="DC31" s="49">
        <v>0</v>
      </c>
      <c r="DD31" s="104">
        <v>0</v>
      </c>
    </row>
    <row r="33" s="1" customFormat="1" ht="25.5" customHeight="1" spans="1:23">
      <c r="A33" s="26" t="s">
        <v>150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W33" s="82" t="s">
        <v>151</v>
      </c>
    </row>
    <row r="34" s="1" customFormat="1" ht="25.5" customHeight="1" spans="1:20">
      <c r="A34" s="27"/>
      <c r="B34" s="29"/>
      <c r="C34" s="30"/>
      <c r="D34" s="31"/>
      <c r="T34" s="83" t="s">
        <v>2</v>
      </c>
    </row>
    <row r="35" s="1" customFormat="1" ht="25.5" customHeight="1" spans="1:106">
      <c r="A35" s="50" t="s">
        <v>39</v>
      </c>
      <c r="B35" s="51" t="s">
        <v>40</v>
      </c>
      <c r="C35" s="34" t="s">
        <v>41</v>
      </c>
      <c r="D35" s="35" t="s">
        <v>42</v>
      </c>
      <c r="E35" s="34" t="s">
        <v>43</v>
      </c>
      <c r="F35" s="36"/>
      <c r="G35" s="36"/>
      <c r="H35" s="36"/>
      <c r="I35" s="36"/>
      <c r="J35" s="36"/>
      <c r="K35" s="36"/>
      <c r="L35" s="36"/>
      <c r="M35" s="71"/>
      <c r="N35" s="72" t="s">
        <v>44</v>
      </c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88" t="s">
        <v>45</v>
      </c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93"/>
      <c r="BG35" s="93"/>
      <c r="BH35" s="93"/>
      <c r="BI35" s="93"/>
      <c r="BJ35" s="72" t="s">
        <v>46</v>
      </c>
      <c r="BK35" s="96"/>
      <c r="BL35" s="96"/>
      <c r="BM35" s="96"/>
      <c r="BN35" s="96"/>
      <c r="BO35" s="98" t="s">
        <v>47</v>
      </c>
      <c r="BP35" s="34"/>
      <c r="BQ35" s="95"/>
      <c r="BR35" s="34" t="s">
        <v>48</v>
      </c>
      <c r="BS35" s="34"/>
      <c r="BT35" s="95"/>
      <c r="BU35" s="34" t="s">
        <v>49</v>
      </c>
      <c r="BV35" s="34"/>
      <c r="BW35" s="34"/>
      <c r="BX35" s="34"/>
      <c r="BY35" s="34"/>
      <c r="BZ35" s="34"/>
      <c r="CA35" s="34"/>
      <c r="CB35" s="34"/>
      <c r="CC35" s="34"/>
      <c r="CD35" s="34"/>
      <c r="CE35" s="95"/>
      <c r="CF35" s="34" t="s">
        <v>50</v>
      </c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02" t="s">
        <v>51</v>
      </c>
      <c r="CW35" s="72"/>
      <c r="CX35" s="72"/>
      <c r="CY35" s="72"/>
      <c r="CZ35" s="72"/>
      <c r="DA35" s="72"/>
      <c r="DB35" s="72"/>
    </row>
    <row r="36" s="1" customFormat="1" ht="25.5" customHeight="1" spans="1:106">
      <c r="A36" s="50"/>
      <c r="B36" s="51"/>
      <c r="C36" s="34"/>
      <c r="D36" s="35"/>
      <c r="E36" s="40" t="s">
        <v>55</v>
      </c>
      <c r="F36" s="33" t="s">
        <v>56</v>
      </c>
      <c r="G36" s="33" t="s">
        <v>57</v>
      </c>
      <c r="H36" s="33" t="s">
        <v>58</v>
      </c>
      <c r="I36" s="33" t="s">
        <v>59</v>
      </c>
      <c r="J36" s="33" t="s">
        <v>60</v>
      </c>
      <c r="K36" s="33" t="s">
        <v>61</v>
      </c>
      <c r="L36" s="33" t="s">
        <v>62</v>
      </c>
      <c r="M36" s="51" t="s">
        <v>63</v>
      </c>
      <c r="N36" s="73" t="s">
        <v>55</v>
      </c>
      <c r="O36" s="75" t="s">
        <v>64</v>
      </c>
      <c r="P36" s="75" t="s">
        <v>65</v>
      </c>
      <c r="Q36" s="75" t="s">
        <v>66</v>
      </c>
      <c r="R36" s="75" t="s">
        <v>67</v>
      </c>
      <c r="S36" s="75" t="s">
        <v>68</v>
      </c>
      <c r="T36" s="75" t="s">
        <v>69</v>
      </c>
      <c r="U36" s="75" t="s">
        <v>70</v>
      </c>
      <c r="V36" s="75" t="s">
        <v>71</v>
      </c>
      <c r="W36" s="75" t="s">
        <v>72</v>
      </c>
      <c r="X36" s="84" t="s">
        <v>73</v>
      </c>
      <c r="Y36" s="76" t="s">
        <v>74</v>
      </c>
      <c r="Z36" s="86" t="s">
        <v>75</v>
      </c>
      <c r="AA36" s="75" t="s">
        <v>76</v>
      </c>
      <c r="AB36" s="75" t="s">
        <v>77</v>
      </c>
      <c r="AC36" s="75" t="s">
        <v>78</v>
      </c>
      <c r="AD36" s="75" t="s">
        <v>79</v>
      </c>
      <c r="AE36" s="75" t="s">
        <v>80</v>
      </c>
      <c r="AF36" s="75" t="s">
        <v>81</v>
      </c>
      <c r="AG36" s="75" t="s">
        <v>82</v>
      </c>
      <c r="AH36" s="75" t="s">
        <v>83</v>
      </c>
      <c r="AI36" s="75" t="s">
        <v>84</v>
      </c>
      <c r="AJ36" s="75" t="s">
        <v>85</v>
      </c>
      <c r="AK36" s="75" t="s">
        <v>86</v>
      </c>
      <c r="AL36" s="75" t="s">
        <v>87</v>
      </c>
      <c r="AM36" s="75" t="s">
        <v>88</v>
      </c>
      <c r="AN36" s="75" t="s">
        <v>89</v>
      </c>
      <c r="AO36" s="75" t="s">
        <v>90</v>
      </c>
      <c r="AP36" s="75" t="s">
        <v>91</v>
      </c>
      <c r="AQ36" s="75" t="s">
        <v>92</v>
      </c>
      <c r="AR36" s="75" t="s">
        <v>93</v>
      </c>
      <c r="AS36" s="75" t="s">
        <v>94</v>
      </c>
      <c r="AT36" s="75" t="s">
        <v>95</v>
      </c>
      <c r="AU36" s="90" t="s">
        <v>55</v>
      </c>
      <c r="AV36" s="90" t="s">
        <v>96</v>
      </c>
      <c r="AW36" s="90" t="s">
        <v>97</v>
      </c>
      <c r="AX36" s="51" t="s">
        <v>98</v>
      </c>
      <c r="AY36" s="51" t="s">
        <v>99</v>
      </c>
      <c r="AZ36" s="51" t="s">
        <v>100</v>
      </c>
      <c r="BA36" s="91" t="s">
        <v>101</v>
      </c>
      <c r="BB36" s="51" t="s">
        <v>102</v>
      </c>
      <c r="BC36" s="91" t="s">
        <v>103</v>
      </c>
      <c r="BD36" s="91" t="s">
        <v>104</v>
      </c>
      <c r="BE36" s="91" t="s">
        <v>105</v>
      </c>
      <c r="BF36" s="91" t="s">
        <v>106</v>
      </c>
      <c r="BG36" s="91" t="s">
        <v>107</v>
      </c>
      <c r="BH36" s="91" t="s">
        <v>108</v>
      </c>
      <c r="BI36" s="91" t="s">
        <v>109</v>
      </c>
      <c r="BJ36" s="94" t="s">
        <v>7</v>
      </c>
      <c r="BK36" s="85" t="s">
        <v>110</v>
      </c>
      <c r="BL36" s="85" t="s">
        <v>111</v>
      </c>
      <c r="BM36" s="76" t="s">
        <v>112</v>
      </c>
      <c r="BN36" s="99" t="s">
        <v>113</v>
      </c>
      <c r="BO36" s="100" t="s">
        <v>7</v>
      </c>
      <c r="BP36" s="87" t="s">
        <v>114</v>
      </c>
      <c r="BQ36" s="85" t="s">
        <v>115</v>
      </c>
      <c r="BR36" s="100" t="s">
        <v>7</v>
      </c>
      <c r="BS36" s="87" t="s">
        <v>116</v>
      </c>
      <c r="BT36" s="101" t="s">
        <v>117</v>
      </c>
      <c r="BU36" s="100" t="s">
        <v>7</v>
      </c>
      <c r="BV36" s="87" t="s">
        <v>118</v>
      </c>
      <c r="BW36" s="76" t="s">
        <v>119</v>
      </c>
      <c r="BX36" s="76" t="s">
        <v>120</v>
      </c>
      <c r="BY36" s="76" t="s">
        <v>121</v>
      </c>
      <c r="BZ36" s="76" t="s">
        <v>122</v>
      </c>
      <c r="CA36" s="76" t="s">
        <v>123</v>
      </c>
      <c r="CB36" s="76" t="s">
        <v>124</v>
      </c>
      <c r="CC36" s="76" t="s">
        <v>125</v>
      </c>
      <c r="CD36" s="76" t="s">
        <v>126</v>
      </c>
      <c r="CE36" s="76" t="s">
        <v>127</v>
      </c>
      <c r="CF36" s="100" t="s">
        <v>7</v>
      </c>
      <c r="CG36" s="87" t="s">
        <v>118</v>
      </c>
      <c r="CH36" s="76" t="s">
        <v>119</v>
      </c>
      <c r="CI36" s="76" t="s">
        <v>120</v>
      </c>
      <c r="CJ36" s="76" t="s">
        <v>121</v>
      </c>
      <c r="CK36" s="76" t="s">
        <v>122</v>
      </c>
      <c r="CL36" s="76" t="s">
        <v>123</v>
      </c>
      <c r="CM36" s="76" t="s">
        <v>124</v>
      </c>
      <c r="CN36" s="76" t="s">
        <v>128</v>
      </c>
      <c r="CO36" s="76" t="s">
        <v>129</v>
      </c>
      <c r="CP36" s="76" t="s">
        <v>130</v>
      </c>
      <c r="CQ36" s="76" t="s">
        <v>131</v>
      </c>
      <c r="CR36" s="76" t="s">
        <v>125</v>
      </c>
      <c r="CS36" s="76" t="s">
        <v>126</v>
      </c>
      <c r="CT36" s="76" t="s">
        <v>132</v>
      </c>
      <c r="CU36" s="76" t="s">
        <v>50</v>
      </c>
      <c r="CV36" s="76" t="s">
        <v>7</v>
      </c>
      <c r="CW36" s="76" t="s">
        <v>133</v>
      </c>
      <c r="CX36" s="76" t="s">
        <v>134</v>
      </c>
      <c r="CY36" s="76" t="s">
        <v>135</v>
      </c>
      <c r="CZ36" s="76" t="s">
        <v>136</v>
      </c>
      <c r="DA36" s="76" t="s">
        <v>137</v>
      </c>
      <c r="DB36" s="76" t="s">
        <v>51</v>
      </c>
    </row>
    <row r="37" s="1" customFormat="1" ht="38.25" customHeight="1" spans="1:106">
      <c r="A37" s="50"/>
      <c r="B37" s="51"/>
      <c r="C37" s="34"/>
      <c r="D37" s="35"/>
      <c r="E37" s="41"/>
      <c r="F37" s="33"/>
      <c r="G37" s="33"/>
      <c r="H37" s="33"/>
      <c r="I37" s="33"/>
      <c r="J37" s="33"/>
      <c r="K37" s="33"/>
      <c r="L37" s="33"/>
      <c r="M37" s="51"/>
      <c r="N37" s="74"/>
      <c r="O37" s="76"/>
      <c r="P37" s="76"/>
      <c r="Q37" s="76"/>
      <c r="R37" s="76"/>
      <c r="S37" s="76"/>
      <c r="T37" s="76"/>
      <c r="U37" s="76"/>
      <c r="V37" s="76"/>
      <c r="W37" s="76"/>
      <c r="X37" s="85"/>
      <c r="Y37" s="72"/>
      <c r="Z37" s="87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90"/>
      <c r="AV37" s="90"/>
      <c r="AW37" s="90"/>
      <c r="AX37" s="51"/>
      <c r="AY37" s="51"/>
      <c r="AZ37" s="51"/>
      <c r="BA37" s="92"/>
      <c r="BB37" s="51"/>
      <c r="BC37" s="92"/>
      <c r="BD37" s="92"/>
      <c r="BE37" s="92"/>
      <c r="BF37" s="92"/>
      <c r="BG37" s="92"/>
      <c r="BH37" s="92"/>
      <c r="BI37" s="92"/>
      <c r="BJ37" s="95"/>
      <c r="BK37" s="97"/>
      <c r="BL37" s="97"/>
      <c r="BM37" s="72"/>
      <c r="BN37" s="101"/>
      <c r="BO37" s="34"/>
      <c r="BP37" s="102"/>
      <c r="BQ37" s="97"/>
      <c r="BR37" s="34"/>
      <c r="BS37" s="102"/>
      <c r="BT37" s="103"/>
      <c r="BU37" s="34"/>
      <c r="BV37" s="102"/>
      <c r="BW37" s="72"/>
      <c r="BX37" s="72"/>
      <c r="BY37" s="72"/>
      <c r="BZ37" s="72"/>
      <c r="CA37" s="72"/>
      <c r="CB37" s="72"/>
      <c r="CC37" s="72"/>
      <c r="CD37" s="72"/>
      <c r="CE37" s="72"/>
      <c r="CF37" s="34"/>
      <c r="CG37" s="10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106"/>
      <c r="CU37" s="106"/>
      <c r="CV37" s="72"/>
      <c r="CW37" s="72"/>
      <c r="CX37" s="72"/>
      <c r="CY37" s="72"/>
      <c r="CZ37" s="72"/>
      <c r="DA37" s="72"/>
      <c r="DB37" s="72"/>
    </row>
    <row r="38" s="1" customFormat="1" ht="18" customHeight="1" spans="1:106">
      <c r="A38" s="52" t="s">
        <v>138</v>
      </c>
      <c r="B38" s="42" t="s">
        <v>138</v>
      </c>
      <c r="C38" s="53" t="s">
        <v>138</v>
      </c>
      <c r="D38" s="54">
        <v>1</v>
      </c>
      <c r="E38" s="45">
        <v>2</v>
      </c>
      <c r="F38" s="46">
        <v>3</v>
      </c>
      <c r="G38" s="55">
        <v>4</v>
      </c>
      <c r="H38" s="46">
        <v>5</v>
      </c>
      <c r="I38" s="55">
        <v>6</v>
      </c>
      <c r="J38" s="46">
        <v>7</v>
      </c>
      <c r="K38" s="55">
        <v>8</v>
      </c>
      <c r="L38" s="46">
        <v>9</v>
      </c>
      <c r="M38" s="55">
        <v>10</v>
      </c>
      <c r="N38" s="45">
        <v>11</v>
      </c>
      <c r="O38" s="44">
        <v>12</v>
      </c>
      <c r="P38" s="45">
        <v>13</v>
      </c>
      <c r="Q38" s="45">
        <v>14</v>
      </c>
      <c r="R38" s="45">
        <v>15</v>
      </c>
      <c r="S38" s="44">
        <v>16</v>
      </c>
      <c r="T38" s="44">
        <v>17</v>
      </c>
      <c r="U38" s="44">
        <v>18</v>
      </c>
      <c r="V38" s="45">
        <v>19</v>
      </c>
      <c r="W38" s="44">
        <v>20</v>
      </c>
      <c r="X38" s="45">
        <v>21</v>
      </c>
      <c r="Y38" s="46">
        <v>22</v>
      </c>
      <c r="Z38" s="45">
        <v>23</v>
      </c>
      <c r="AA38" s="44">
        <v>24</v>
      </c>
      <c r="AB38" s="45">
        <v>25</v>
      </c>
      <c r="AC38" s="44">
        <v>26</v>
      </c>
      <c r="AD38" s="45">
        <v>27</v>
      </c>
      <c r="AE38" s="44">
        <v>28</v>
      </c>
      <c r="AF38" s="44">
        <v>29</v>
      </c>
      <c r="AG38" s="44">
        <v>30</v>
      </c>
      <c r="AH38" s="44">
        <v>31</v>
      </c>
      <c r="AI38" s="44">
        <v>32</v>
      </c>
      <c r="AJ38" s="44">
        <v>33</v>
      </c>
      <c r="AK38" s="45">
        <v>34</v>
      </c>
      <c r="AL38" s="45">
        <v>35</v>
      </c>
      <c r="AM38" s="45">
        <v>36</v>
      </c>
      <c r="AN38" s="45">
        <v>37</v>
      </c>
      <c r="AO38" s="45">
        <v>38</v>
      </c>
      <c r="AP38" s="45">
        <v>39</v>
      </c>
      <c r="AQ38" s="45">
        <v>40</v>
      </c>
      <c r="AR38" s="45">
        <v>41</v>
      </c>
      <c r="AS38" s="45">
        <v>42</v>
      </c>
      <c r="AT38" s="45">
        <v>43</v>
      </c>
      <c r="AU38" s="45">
        <v>44</v>
      </c>
      <c r="AV38" s="45">
        <v>45</v>
      </c>
      <c r="AW38" s="45">
        <v>46</v>
      </c>
      <c r="AX38" s="44">
        <v>47</v>
      </c>
      <c r="AY38" s="45">
        <v>48</v>
      </c>
      <c r="AZ38" s="44">
        <v>49</v>
      </c>
      <c r="BA38" s="45">
        <v>50</v>
      </c>
      <c r="BB38" s="44">
        <v>51</v>
      </c>
      <c r="BC38" s="45">
        <v>52</v>
      </c>
      <c r="BD38" s="44">
        <v>53</v>
      </c>
      <c r="BE38" s="45">
        <v>54</v>
      </c>
      <c r="BF38" s="45">
        <v>55</v>
      </c>
      <c r="BG38" s="45">
        <v>56</v>
      </c>
      <c r="BH38" s="45">
        <v>57</v>
      </c>
      <c r="BI38" s="45">
        <v>58</v>
      </c>
      <c r="BJ38" s="45">
        <v>59</v>
      </c>
      <c r="BK38" s="46">
        <v>60</v>
      </c>
      <c r="BL38" s="46">
        <v>61</v>
      </c>
      <c r="BM38" s="46">
        <v>62</v>
      </c>
      <c r="BN38" s="46">
        <v>63</v>
      </c>
      <c r="BO38" s="45">
        <v>64</v>
      </c>
      <c r="BP38" s="45">
        <v>65</v>
      </c>
      <c r="BQ38" s="45">
        <v>66</v>
      </c>
      <c r="BR38" s="55">
        <v>67</v>
      </c>
      <c r="BS38" s="55">
        <v>68</v>
      </c>
      <c r="BT38" s="45">
        <v>69</v>
      </c>
      <c r="BU38" s="55">
        <v>70</v>
      </c>
      <c r="BV38" s="45">
        <v>71</v>
      </c>
      <c r="BW38" s="45">
        <v>72</v>
      </c>
      <c r="BX38" s="45">
        <v>73</v>
      </c>
      <c r="BY38" s="45">
        <v>74</v>
      </c>
      <c r="BZ38" s="45">
        <v>75</v>
      </c>
      <c r="CA38" s="45">
        <v>76</v>
      </c>
      <c r="CB38" s="45">
        <v>77</v>
      </c>
      <c r="CC38" s="45">
        <v>78</v>
      </c>
      <c r="CD38" s="45">
        <v>79</v>
      </c>
      <c r="CE38" s="45">
        <v>80</v>
      </c>
      <c r="CF38" s="55">
        <v>81</v>
      </c>
      <c r="CG38" s="45">
        <v>82</v>
      </c>
      <c r="CH38" s="45">
        <v>83</v>
      </c>
      <c r="CI38" s="45">
        <v>84</v>
      </c>
      <c r="CJ38" s="45">
        <v>85</v>
      </c>
      <c r="CK38" s="45">
        <v>86</v>
      </c>
      <c r="CL38" s="45">
        <v>87</v>
      </c>
      <c r="CM38" s="45">
        <v>88</v>
      </c>
      <c r="CN38" s="45">
        <v>89</v>
      </c>
      <c r="CO38" s="45">
        <v>90</v>
      </c>
      <c r="CP38" s="45">
        <v>91</v>
      </c>
      <c r="CQ38" s="45">
        <v>92</v>
      </c>
      <c r="CR38" s="45">
        <v>93</v>
      </c>
      <c r="CS38" s="107">
        <v>94</v>
      </c>
      <c r="CT38" s="107">
        <v>95</v>
      </c>
      <c r="CU38" s="108">
        <v>96</v>
      </c>
      <c r="CV38" s="109">
        <v>97</v>
      </c>
      <c r="CW38" s="45">
        <v>98</v>
      </c>
      <c r="CX38" s="45">
        <v>99</v>
      </c>
      <c r="CY38" s="45">
        <v>100</v>
      </c>
      <c r="CZ38" s="45">
        <v>101</v>
      </c>
      <c r="DA38" s="45">
        <v>102</v>
      </c>
      <c r="DB38" s="45">
        <v>103</v>
      </c>
    </row>
    <row r="39" s="1" customFormat="1" ht="18" customHeight="1" spans="1:107">
      <c r="A39" s="56"/>
      <c r="B39" s="57"/>
      <c r="C39" s="58" t="s">
        <v>7</v>
      </c>
      <c r="D39" s="59">
        <v>647.2</v>
      </c>
      <c r="E39" s="60">
        <v>344.89</v>
      </c>
      <c r="F39" s="60">
        <v>124.58</v>
      </c>
      <c r="G39" s="60">
        <v>104.75</v>
      </c>
      <c r="H39" s="60">
        <v>8.42</v>
      </c>
      <c r="I39" s="60">
        <v>33.6</v>
      </c>
      <c r="J39" s="60">
        <v>0</v>
      </c>
      <c r="K39" s="60">
        <v>0</v>
      </c>
      <c r="L39" s="60">
        <v>31.29</v>
      </c>
      <c r="M39" s="60">
        <v>42.25</v>
      </c>
      <c r="N39" s="60">
        <v>184</v>
      </c>
      <c r="O39" s="60">
        <v>78.5</v>
      </c>
      <c r="P39" s="60">
        <v>45</v>
      </c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0</v>
      </c>
      <c r="W39" s="60">
        <v>0</v>
      </c>
      <c r="X39" s="60">
        <v>17</v>
      </c>
      <c r="Y39" s="60">
        <v>0</v>
      </c>
      <c r="Z39" s="60">
        <v>0</v>
      </c>
      <c r="AA39" s="60">
        <v>0</v>
      </c>
      <c r="AB39" s="60">
        <v>0</v>
      </c>
      <c r="AC39" s="60">
        <v>30</v>
      </c>
      <c r="AD39" s="60">
        <v>1.5</v>
      </c>
      <c r="AE39" s="60">
        <v>0</v>
      </c>
      <c r="AF39" s="60">
        <v>0</v>
      </c>
      <c r="AG39" s="60">
        <v>0</v>
      </c>
      <c r="AH39" s="60">
        <v>0</v>
      </c>
      <c r="AI39" s="60">
        <v>0</v>
      </c>
      <c r="AJ39" s="60">
        <v>0</v>
      </c>
      <c r="AK39" s="60">
        <v>0</v>
      </c>
      <c r="AL39" s="60">
        <v>0</v>
      </c>
      <c r="AM39" s="60">
        <v>0</v>
      </c>
      <c r="AN39" s="60">
        <v>0</v>
      </c>
      <c r="AO39" s="60">
        <v>7.74</v>
      </c>
      <c r="AP39" s="60">
        <v>0</v>
      </c>
      <c r="AQ39" s="60">
        <v>0</v>
      </c>
      <c r="AR39" s="60">
        <v>4.26</v>
      </c>
      <c r="AS39" s="60">
        <v>0</v>
      </c>
      <c r="AT39" s="60">
        <v>0</v>
      </c>
      <c r="AU39" s="60">
        <v>118.31</v>
      </c>
      <c r="AV39" s="60">
        <v>0</v>
      </c>
      <c r="AW39" s="60">
        <v>65.21</v>
      </c>
      <c r="AX39" s="60">
        <v>0</v>
      </c>
      <c r="AY39" s="60">
        <v>0</v>
      </c>
      <c r="AZ39" s="60">
        <v>0</v>
      </c>
      <c r="BA39" s="60">
        <v>0</v>
      </c>
      <c r="BB39" s="60">
        <v>5.74</v>
      </c>
      <c r="BC39" s="60">
        <v>0</v>
      </c>
      <c r="BD39" s="60">
        <v>19.2</v>
      </c>
      <c r="BE39" s="60">
        <v>0</v>
      </c>
      <c r="BF39" s="60">
        <v>23.36</v>
      </c>
      <c r="BG39" s="60">
        <v>0</v>
      </c>
      <c r="BH39" s="60">
        <v>0</v>
      </c>
      <c r="BI39" s="60">
        <v>4.8</v>
      </c>
      <c r="BJ39" s="60">
        <v>0</v>
      </c>
      <c r="BK39" s="60">
        <v>0</v>
      </c>
      <c r="BL39" s="60">
        <v>0</v>
      </c>
      <c r="BM39" s="60">
        <v>0</v>
      </c>
      <c r="BN39" s="60">
        <v>0</v>
      </c>
      <c r="BO39" s="60">
        <v>0</v>
      </c>
      <c r="BP39" s="60">
        <v>0</v>
      </c>
      <c r="BQ39" s="60">
        <v>0</v>
      </c>
      <c r="BR39" s="60">
        <v>0</v>
      </c>
      <c r="BS39" s="60">
        <v>0</v>
      </c>
      <c r="BT39" s="60">
        <v>0</v>
      </c>
      <c r="BU39" s="60">
        <v>0</v>
      </c>
      <c r="BV39" s="60">
        <v>0</v>
      </c>
      <c r="BW39" s="60">
        <v>0</v>
      </c>
      <c r="BX39" s="60">
        <v>0</v>
      </c>
      <c r="BY39" s="60">
        <v>0</v>
      </c>
      <c r="BZ39" s="60">
        <v>0</v>
      </c>
      <c r="CA39" s="60">
        <v>0</v>
      </c>
      <c r="CB39" s="60">
        <v>0</v>
      </c>
      <c r="CC39" s="60">
        <v>0</v>
      </c>
      <c r="CD39" s="60">
        <v>0</v>
      </c>
      <c r="CE39" s="60">
        <v>0</v>
      </c>
      <c r="CF39" s="60">
        <v>0</v>
      </c>
      <c r="CG39" s="60">
        <v>0</v>
      </c>
      <c r="CH39" s="60">
        <v>0</v>
      </c>
      <c r="CI39" s="60">
        <v>0</v>
      </c>
      <c r="CJ39" s="60">
        <v>0</v>
      </c>
      <c r="CK39" s="60">
        <v>0</v>
      </c>
      <c r="CL39" s="60">
        <v>0</v>
      </c>
      <c r="CM39" s="60">
        <v>0</v>
      </c>
      <c r="CN39" s="60">
        <v>0</v>
      </c>
      <c r="CO39" s="60">
        <v>0</v>
      </c>
      <c r="CP39" s="60">
        <v>0</v>
      </c>
      <c r="CQ39" s="60">
        <v>0</v>
      </c>
      <c r="CR39" s="60">
        <v>0</v>
      </c>
      <c r="CS39" s="60">
        <v>0</v>
      </c>
      <c r="CT39" s="60">
        <v>0</v>
      </c>
      <c r="CU39" s="60">
        <v>0</v>
      </c>
      <c r="CV39" s="60">
        <v>0</v>
      </c>
      <c r="CW39" s="60">
        <v>0</v>
      </c>
      <c r="CX39" s="60">
        <v>0</v>
      </c>
      <c r="CY39" s="60">
        <v>0</v>
      </c>
      <c r="CZ39" s="60">
        <v>0</v>
      </c>
      <c r="DA39" s="60">
        <v>0</v>
      </c>
      <c r="DB39" s="60">
        <v>0</v>
      </c>
      <c r="DC39" s="110"/>
    </row>
    <row r="40" s="1" customFormat="1" ht="18" customHeight="1" spans="1:106">
      <c r="A40" s="56"/>
      <c r="B40" s="57" t="s">
        <v>139</v>
      </c>
      <c r="C40" s="58" t="s">
        <v>140</v>
      </c>
      <c r="D40" s="59">
        <v>647.2</v>
      </c>
      <c r="E40" s="60">
        <v>344.89</v>
      </c>
      <c r="F40" s="60">
        <v>124.58</v>
      </c>
      <c r="G40" s="60">
        <v>104.75</v>
      </c>
      <c r="H40" s="60">
        <v>8.42</v>
      </c>
      <c r="I40" s="60">
        <v>33.6</v>
      </c>
      <c r="J40" s="60">
        <v>0</v>
      </c>
      <c r="K40" s="60">
        <v>0</v>
      </c>
      <c r="L40" s="60">
        <v>31.29</v>
      </c>
      <c r="M40" s="60">
        <v>42.25</v>
      </c>
      <c r="N40" s="60">
        <v>184</v>
      </c>
      <c r="O40" s="60">
        <v>78.5</v>
      </c>
      <c r="P40" s="60">
        <v>45</v>
      </c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0</v>
      </c>
      <c r="W40" s="60">
        <v>0</v>
      </c>
      <c r="X40" s="60">
        <v>17</v>
      </c>
      <c r="Y40" s="60">
        <v>0</v>
      </c>
      <c r="Z40" s="60">
        <v>0</v>
      </c>
      <c r="AA40" s="60">
        <v>0</v>
      </c>
      <c r="AB40" s="60">
        <v>0</v>
      </c>
      <c r="AC40" s="60">
        <v>30</v>
      </c>
      <c r="AD40" s="60">
        <v>1.5</v>
      </c>
      <c r="AE40" s="60">
        <v>0</v>
      </c>
      <c r="AF40" s="60">
        <v>0</v>
      </c>
      <c r="AG40" s="60">
        <v>0</v>
      </c>
      <c r="AH40" s="60">
        <v>0</v>
      </c>
      <c r="AI40" s="60">
        <v>0</v>
      </c>
      <c r="AJ40" s="60">
        <v>0</v>
      </c>
      <c r="AK40" s="60">
        <v>0</v>
      </c>
      <c r="AL40" s="60">
        <v>0</v>
      </c>
      <c r="AM40" s="60">
        <v>0</v>
      </c>
      <c r="AN40" s="60">
        <v>0</v>
      </c>
      <c r="AO40" s="60">
        <v>7.74</v>
      </c>
      <c r="AP40" s="60">
        <v>0</v>
      </c>
      <c r="AQ40" s="60">
        <v>0</v>
      </c>
      <c r="AR40" s="60">
        <v>4.26</v>
      </c>
      <c r="AS40" s="60">
        <v>0</v>
      </c>
      <c r="AT40" s="60">
        <v>0</v>
      </c>
      <c r="AU40" s="60">
        <v>118.31</v>
      </c>
      <c r="AV40" s="60">
        <v>0</v>
      </c>
      <c r="AW40" s="60">
        <v>65.21</v>
      </c>
      <c r="AX40" s="60">
        <v>0</v>
      </c>
      <c r="AY40" s="60">
        <v>0</v>
      </c>
      <c r="AZ40" s="60">
        <v>0</v>
      </c>
      <c r="BA40" s="60">
        <v>0</v>
      </c>
      <c r="BB40" s="60">
        <v>5.74</v>
      </c>
      <c r="BC40" s="60">
        <v>0</v>
      </c>
      <c r="BD40" s="60">
        <v>19.2</v>
      </c>
      <c r="BE40" s="60">
        <v>0</v>
      </c>
      <c r="BF40" s="60">
        <v>23.36</v>
      </c>
      <c r="BG40" s="60">
        <v>0</v>
      </c>
      <c r="BH40" s="60">
        <v>0</v>
      </c>
      <c r="BI40" s="60">
        <v>4.8</v>
      </c>
      <c r="BJ40" s="60">
        <v>0</v>
      </c>
      <c r="BK40" s="60">
        <v>0</v>
      </c>
      <c r="BL40" s="60">
        <v>0</v>
      </c>
      <c r="BM40" s="60">
        <v>0</v>
      </c>
      <c r="BN40" s="60">
        <v>0</v>
      </c>
      <c r="BO40" s="60">
        <v>0</v>
      </c>
      <c r="BP40" s="60">
        <v>0</v>
      </c>
      <c r="BQ40" s="60">
        <v>0</v>
      </c>
      <c r="BR40" s="60">
        <v>0</v>
      </c>
      <c r="BS40" s="60">
        <v>0</v>
      </c>
      <c r="BT40" s="60">
        <v>0</v>
      </c>
      <c r="BU40" s="60">
        <v>0</v>
      </c>
      <c r="BV40" s="60">
        <v>0</v>
      </c>
      <c r="BW40" s="60">
        <v>0</v>
      </c>
      <c r="BX40" s="60">
        <v>0</v>
      </c>
      <c r="BY40" s="60">
        <v>0</v>
      </c>
      <c r="BZ40" s="60">
        <v>0</v>
      </c>
      <c r="CA40" s="60">
        <v>0</v>
      </c>
      <c r="CB40" s="60">
        <v>0</v>
      </c>
      <c r="CC40" s="60">
        <v>0</v>
      </c>
      <c r="CD40" s="60">
        <v>0</v>
      </c>
      <c r="CE40" s="60">
        <v>0</v>
      </c>
      <c r="CF40" s="60">
        <v>0</v>
      </c>
      <c r="CG40" s="60">
        <v>0</v>
      </c>
      <c r="CH40" s="60">
        <v>0</v>
      </c>
      <c r="CI40" s="60">
        <v>0</v>
      </c>
      <c r="CJ40" s="60">
        <v>0</v>
      </c>
      <c r="CK40" s="60">
        <v>0</v>
      </c>
      <c r="CL40" s="60">
        <v>0</v>
      </c>
      <c r="CM40" s="60">
        <v>0</v>
      </c>
      <c r="CN40" s="60">
        <v>0</v>
      </c>
      <c r="CO40" s="60">
        <v>0</v>
      </c>
      <c r="CP40" s="60">
        <v>0</v>
      </c>
      <c r="CQ40" s="60">
        <v>0</v>
      </c>
      <c r="CR40" s="60">
        <v>0</v>
      </c>
      <c r="CS40" s="60">
        <v>0</v>
      </c>
      <c r="CT40" s="60">
        <v>0</v>
      </c>
      <c r="CU40" s="60">
        <v>0</v>
      </c>
      <c r="CV40" s="60">
        <v>0</v>
      </c>
      <c r="CW40" s="60">
        <v>0</v>
      </c>
      <c r="CX40" s="60">
        <v>0</v>
      </c>
      <c r="CY40" s="60">
        <v>0</v>
      </c>
      <c r="CZ40" s="60">
        <v>0</v>
      </c>
      <c r="DA40" s="60">
        <v>0</v>
      </c>
      <c r="DB40" s="60">
        <v>0</v>
      </c>
    </row>
    <row r="41" s="1" customFormat="1" ht="18" customHeight="1" spans="1:106">
      <c r="A41" s="56" t="s">
        <v>152</v>
      </c>
      <c r="B41" s="57" t="s">
        <v>153</v>
      </c>
      <c r="C41" s="58" t="s">
        <v>149</v>
      </c>
      <c r="D41" s="59">
        <v>448.56</v>
      </c>
      <c r="E41" s="60">
        <v>281.16</v>
      </c>
      <c r="F41" s="60">
        <v>100.94</v>
      </c>
      <c r="G41" s="60">
        <v>103.83</v>
      </c>
      <c r="H41" s="60">
        <v>8.42</v>
      </c>
      <c r="I41" s="60">
        <v>25.72</v>
      </c>
      <c r="J41" s="60">
        <v>0</v>
      </c>
      <c r="K41" s="60">
        <v>0</v>
      </c>
      <c r="L41" s="60">
        <v>0</v>
      </c>
      <c r="M41" s="60">
        <v>42.25</v>
      </c>
      <c r="N41" s="60">
        <v>54</v>
      </c>
      <c r="O41" s="60">
        <v>20</v>
      </c>
      <c r="P41" s="60">
        <v>10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2</v>
      </c>
      <c r="Y41" s="60">
        <v>0</v>
      </c>
      <c r="Z41" s="60">
        <v>0</v>
      </c>
      <c r="AA41" s="60">
        <v>0</v>
      </c>
      <c r="AB41" s="60">
        <v>0</v>
      </c>
      <c r="AC41" s="60">
        <v>10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7.74</v>
      </c>
      <c r="AP41" s="60">
        <v>0</v>
      </c>
      <c r="AQ41" s="60">
        <v>0</v>
      </c>
      <c r="AR41" s="60">
        <v>4.26</v>
      </c>
      <c r="AS41" s="60">
        <v>0</v>
      </c>
      <c r="AT41" s="60">
        <v>0</v>
      </c>
      <c r="AU41" s="60">
        <v>113.4</v>
      </c>
      <c r="AV41" s="60">
        <v>0</v>
      </c>
      <c r="AW41" s="60">
        <v>65.21</v>
      </c>
      <c r="AX41" s="60">
        <v>0</v>
      </c>
      <c r="AY41" s="60">
        <v>0</v>
      </c>
      <c r="AZ41" s="60">
        <v>0</v>
      </c>
      <c r="BA41" s="60">
        <v>0</v>
      </c>
      <c r="BB41" s="60">
        <v>5.74</v>
      </c>
      <c r="BC41" s="60">
        <v>0</v>
      </c>
      <c r="BD41" s="60">
        <v>19.2</v>
      </c>
      <c r="BE41" s="60">
        <v>0</v>
      </c>
      <c r="BF41" s="60">
        <v>18.45</v>
      </c>
      <c r="BG41" s="60">
        <v>0</v>
      </c>
      <c r="BH41" s="60">
        <v>0</v>
      </c>
      <c r="BI41" s="60">
        <v>4.8</v>
      </c>
      <c r="BJ41" s="60">
        <v>0</v>
      </c>
      <c r="BK41" s="60">
        <v>0</v>
      </c>
      <c r="BL41" s="60">
        <v>0</v>
      </c>
      <c r="BM41" s="60">
        <v>0</v>
      </c>
      <c r="BN41" s="60">
        <v>0</v>
      </c>
      <c r="BO41" s="60">
        <v>0</v>
      </c>
      <c r="BP41" s="60">
        <v>0</v>
      </c>
      <c r="BQ41" s="60">
        <v>0</v>
      </c>
      <c r="BR41" s="60">
        <v>0</v>
      </c>
      <c r="BS41" s="60">
        <v>0</v>
      </c>
      <c r="BT41" s="60">
        <v>0</v>
      </c>
      <c r="BU41" s="60">
        <v>0</v>
      </c>
      <c r="BV41" s="60">
        <v>0</v>
      </c>
      <c r="BW41" s="60">
        <v>0</v>
      </c>
      <c r="BX41" s="60">
        <v>0</v>
      </c>
      <c r="BY41" s="60">
        <v>0</v>
      </c>
      <c r="BZ41" s="60">
        <v>0</v>
      </c>
      <c r="CA41" s="60">
        <v>0</v>
      </c>
      <c r="CB41" s="60">
        <v>0</v>
      </c>
      <c r="CC41" s="60">
        <v>0</v>
      </c>
      <c r="CD41" s="60">
        <v>0</v>
      </c>
      <c r="CE41" s="60">
        <v>0</v>
      </c>
      <c r="CF41" s="60">
        <v>0</v>
      </c>
      <c r="CG41" s="60">
        <v>0</v>
      </c>
      <c r="CH41" s="60">
        <v>0</v>
      </c>
      <c r="CI41" s="60">
        <v>0</v>
      </c>
      <c r="CJ41" s="60">
        <v>0</v>
      </c>
      <c r="CK41" s="60">
        <v>0</v>
      </c>
      <c r="CL41" s="60">
        <v>0</v>
      </c>
      <c r="CM41" s="60">
        <v>0</v>
      </c>
      <c r="CN41" s="60">
        <v>0</v>
      </c>
      <c r="CO41" s="60">
        <v>0</v>
      </c>
      <c r="CP41" s="60">
        <v>0</v>
      </c>
      <c r="CQ41" s="60">
        <v>0</v>
      </c>
      <c r="CR41" s="60">
        <v>0</v>
      </c>
      <c r="CS41" s="60">
        <v>0</v>
      </c>
      <c r="CT41" s="60">
        <v>0</v>
      </c>
      <c r="CU41" s="60">
        <v>0</v>
      </c>
      <c r="CV41" s="60">
        <v>0</v>
      </c>
      <c r="CW41" s="60">
        <v>0</v>
      </c>
      <c r="CX41" s="60">
        <v>0</v>
      </c>
      <c r="CY41" s="60">
        <v>0</v>
      </c>
      <c r="CZ41" s="60">
        <v>0</v>
      </c>
      <c r="DA41" s="60">
        <v>0</v>
      </c>
      <c r="DB41" s="60">
        <v>0</v>
      </c>
    </row>
    <row r="42" s="1" customFormat="1" ht="18" customHeight="1" spans="1:106">
      <c r="A42" s="56" t="s">
        <v>154</v>
      </c>
      <c r="B42" s="57" t="s">
        <v>153</v>
      </c>
      <c r="C42" s="58" t="s">
        <v>145</v>
      </c>
      <c r="D42" s="59">
        <v>78.64</v>
      </c>
      <c r="E42" s="60">
        <v>63.73</v>
      </c>
      <c r="F42" s="60">
        <v>23.64</v>
      </c>
      <c r="G42" s="60">
        <v>0.92</v>
      </c>
      <c r="H42" s="60">
        <v>0</v>
      </c>
      <c r="I42" s="60">
        <v>7.88</v>
      </c>
      <c r="J42" s="60">
        <v>0</v>
      </c>
      <c r="K42" s="60">
        <v>0</v>
      </c>
      <c r="L42" s="60">
        <v>31.29</v>
      </c>
      <c r="M42" s="60">
        <v>0</v>
      </c>
      <c r="N42" s="60">
        <v>10</v>
      </c>
      <c r="O42" s="60">
        <v>5</v>
      </c>
      <c r="P42" s="60">
        <v>5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4.91</v>
      </c>
      <c r="AV42" s="60">
        <v>0</v>
      </c>
      <c r="AW42" s="60">
        <v>0</v>
      </c>
      <c r="AX42" s="60">
        <v>0</v>
      </c>
      <c r="AY42" s="60">
        <v>0</v>
      </c>
      <c r="AZ42" s="60">
        <v>0</v>
      </c>
      <c r="BA42" s="60">
        <v>0</v>
      </c>
      <c r="BB42" s="60">
        <v>0</v>
      </c>
      <c r="BC42" s="60">
        <v>0</v>
      </c>
      <c r="BD42" s="60">
        <v>0</v>
      </c>
      <c r="BE42" s="60">
        <v>0</v>
      </c>
      <c r="BF42" s="60">
        <v>4.91</v>
      </c>
      <c r="BG42" s="60">
        <v>0</v>
      </c>
      <c r="BH42" s="60">
        <v>0</v>
      </c>
      <c r="BI42" s="60">
        <v>0</v>
      </c>
      <c r="BJ42" s="60">
        <v>0</v>
      </c>
      <c r="BK42" s="60">
        <v>0</v>
      </c>
      <c r="BL42" s="60">
        <v>0</v>
      </c>
      <c r="BM42" s="60">
        <v>0</v>
      </c>
      <c r="BN42" s="60">
        <v>0</v>
      </c>
      <c r="BO42" s="60">
        <v>0</v>
      </c>
      <c r="BP42" s="60">
        <v>0</v>
      </c>
      <c r="BQ42" s="60">
        <v>0</v>
      </c>
      <c r="BR42" s="60">
        <v>0</v>
      </c>
      <c r="BS42" s="60">
        <v>0</v>
      </c>
      <c r="BT42" s="60">
        <v>0</v>
      </c>
      <c r="BU42" s="60">
        <v>0</v>
      </c>
      <c r="BV42" s="60">
        <v>0</v>
      </c>
      <c r="BW42" s="60">
        <v>0</v>
      </c>
      <c r="BX42" s="60">
        <v>0</v>
      </c>
      <c r="BY42" s="60">
        <v>0</v>
      </c>
      <c r="BZ42" s="60">
        <v>0</v>
      </c>
      <c r="CA42" s="60">
        <v>0</v>
      </c>
      <c r="CB42" s="60">
        <v>0</v>
      </c>
      <c r="CC42" s="60">
        <v>0</v>
      </c>
      <c r="CD42" s="60">
        <v>0</v>
      </c>
      <c r="CE42" s="60">
        <v>0</v>
      </c>
      <c r="CF42" s="60">
        <v>0</v>
      </c>
      <c r="CG42" s="60">
        <v>0</v>
      </c>
      <c r="CH42" s="60">
        <v>0</v>
      </c>
      <c r="CI42" s="60">
        <v>0</v>
      </c>
      <c r="CJ42" s="60">
        <v>0</v>
      </c>
      <c r="CK42" s="60">
        <v>0</v>
      </c>
      <c r="CL42" s="60">
        <v>0</v>
      </c>
      <c r="CM42" s="60">
        <v>0</v>
      </c>
      <c r="CN42" s="60">
        <v>0</v>
      </c>
      <c r="CO42" s="60">
        <v>0</v>
      </c>
      <c r="CP42" s="60">
        <v>0</v>
      </c>
      <c r="CQ42" s="60">
        <v>0</v>
      </c>
      <c r="CR42" s="60">
        <v>0</v>
      </c>
      <c r="CS42" s="60">
        <v>0</v>
      </c>
      <c r="CT42" s="60">
        <v>0</v>
      </c>
      <c r="CU42" s="60">
        <v>0</v>
      </c>
      <c r="CV42" s="60">
        <v>0</v>
      </c>
      <c r="CW42" s="60">
        <v>0</v>
      </c>
      <c r="CX42" s="60">
        <v>0</v>
      </c>
      <c r="CY42" s="60">
        <v>0</v>
      </c>
      <c r="CZ42" s="60">
        <v>0</v>
      </c>
      <c r="DA42" s="60">
        <v>0</v>
      </c>
      <c r="DB42" s="60">
        <v>0</v>
      </c>
    </row>
    <row r="43" s="1" customFormat="1" ht="18" customHeight="1" spans="1:106">
      <c r="A43" s="56" t="s">
        <v>155</v>
      </c>
      <c r="B43" s="57" t="s">
        <v>153</v>
      </c>
      <c r="C43" s="58" t="s">
        <v>147</v>
      </c>
      <c r="D43" s="59">
        <v>120</v>
      </c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120</v>
      </c>
      <c r="O43" s="60">
        <v>53.5</v>
      </c>
      <c r="P43" s="60">
        <v>30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15</v>
      </c>
      <c r="Y43" s="60">
        <v>0</v>
      </c>
      <c r="Z43" s="60">
        <v>0</v>
      </c>
      <c r="AA43" s="60">
        <v>0</v>
      </c>
      <c r="AB43" s="60">
        <v>0</v>
      </c>
      <c r="AC43" s="60">
        <v>20</v>
      </c>
      <c r="AD43" s="60">
        <v>1.5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0">
        <v>0</v>
      </c>
      <c r="AS43" s="60">
        <v>0</v>
      </c>
      <c r="AT43" s="60">
        <v>0</v>
      </c>
      <c r="AU43" s="60">
        <v>0</v>
      </c>
      <c r="AV43" s="60">
        <v>0</v>
      </c>
      <c r="AW43" s="60">
        <v>0</v>
      </c>
      <c r="AX43" s="60">
        <v>0</v>
      </c>
      <c r="AY43" s="60">
        <v>0</v>
      </c>
      <c r="AZ43" s="60">
        <v>0</v>
      </c>
      <c r="BA43" s="60">
        <v>0</v>
      </c>
      <c r="BB43" s="60">
        <v>0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>
        <v>0</v>
      </c>
      <c r="BK43" s="60">
        <v>0</v>
      </c>
      <c r="BL43" s="60">
        <v>0</v>
      </c>
      <c r="BM43" s="60">
        <v>0</v>
      </c>
      <c r="BN43" s="60">
        <v>0</v>
      </c>
      <c r="BO43" s="60">
        <v>0</v>
      </c>
      <c r="BP43" s="60">
        <v>0</v>
      </c>
      <c r="BQ43" s="60">
        <v>0</v>
      </c>
      <c r="BR43" s="60">
        <v>0</v>
      </c>
      <c r="BS43" s="60">
        <v>0</v>
      </c>
      <c r="BT43" s="60">
        <v>0</v>
      </c>
      <c r="BU43" s="60">
        <v>0</v>
      </c>
      <c r="BV43" s="60">
        <v>0</v>
      </c>
      <c r="BW43" s="60">
        <v>0</v>
      </c>
      <c r="BX43" s="60">
        <v>0</v>
      </c>
      <c r="BY43" s="60">
        <v>0</v>
      </c>
      <c r="BZ43" s="60">
        <v>0</v>
      </c>
      <c r="CA43" s="60">
        <v>0</v>
      </c>
      <c r="CB43" s="60">
        <v>0</v>
      </c>
      <c r="CC43" s="60">
        <v>0</v>
      </c>
      <c r="CD43" s="60">
        <v>0</v>
      </c>
      <c r="CE43" s="60">
        <v>0</v>
      </c>
      <c r="CF43" s="60">
        <v>0</v>
      </c>
      <c r="CG43" s="60">
        <v>0</v>
      </c>
      <c r="CH43" s="60">
        <v>0</v>
      </c>
      <c r="CI43" s="60">
        <v>0</v>
      </c>
      <c r="CJ43" s="60">
        <v>0</v>
      </c>
      <c r="CK43" s="60">
        <v>0</v>
      </c>
      <c r="CL43" s="60">
        <v>0</v>
      </c>
      <c r="CM43" s="60">
        <v>0</v>
      </c>
      <c r="CN43" s="60">
        <v>0</v>
      </c>
      <c r="CO43" s="60">
        <v>0</v>
      </c>
      <c r="CP43" s="60">
        <v>0</v>
      </c>
      <c r="CQ43" s="60">
        <v>0</v>
      </c>
      <c r="CR43" s="60">
        <v>0</v>
      </c>
      <c r="CS43" s="60">
        <v>0</v>
      </c>
      <c r="CT43" s="60">
        <v>0</v>
      </c>
      <c r="CU43" s="60">
        <v>0</v>
      </c>
      <c r="CV43" s="60">
        <v>0</v>
      </c>
      <c r="CW43" s="60">
        <v>0</v>
      </c>
      <c r="CX43" s="60">
        <v>0</v>
      </c>
      <c r="CY43" s="60">
        <v>0</v>
      </c>
      <c r="CZ43" s="60">
        <v>0</v>
      </c>
      <c r="DA43" s="60">
        <v>0</v>
      </c>
      <c r="DB43" s="60">
        <v>0</v>
      </c>
    </row>
    <row r="45" s="1" customFormat="1" ht="46.5" customHeight="1" spans="1:12">
      <c r="A45" s="61" t="s">
        <v>156</v>
      </c>
      <c r="B45" s="61"/>
      <c r="C45" s="61"/>
      <c r="D45" s="61"/>
      <c r="E45" s="61"/>
      <c r="F45" s="61"/>
      <c r="G45" s="61"/>
      <c r="H45" s="61"/>
      <c r="I45" s="61"/>
      <c r="J45" s="77"/>
      <c r="L45" s="78" t="s">
        <v>157</v>
      </c>
    </row>
    <row r="46" s="1" customFormat="1" ht="10.5" customHeight="1" spans="1:10">
      <c r="A46" s="9"/>
      <c r="B46" s="62"/>
      <c r="C46" s="63"/>
      <c r="D46" s="63"/>
      <c r="E46" s="63"/>
      <c r="F46" s="64"/>
      <c r="G46" s="64"/>
      <c r="J46" s="79" t="s">
        <v>2</v>
      </c>
    </row>
    <row r="47" s="1" customFormat="1" ht="18.75" customHeight="1" spans="1:10">
      <c r="A47" s="65" t="s">
        <v>40</v>
      </c>
      <c r="B47" s="66" t="s">
        <v>158</v>
      </c>
      <c r="C47" s="66" t="s">
        <v>159</v>
      </c>
      <c r="D47" s="66" t="s">
        <v>7</v>
      </c>
      <c r="E47" s="67" t="s">
        <v>160</v>
      </c>
      <c r="F47" s="67"/>
      <c r="G47" s="67"/>
      <c r="H47" s="67"/>
      <c r="I47" s="67"/>
      <c r="J47" s="66" t="s">
        <v>77</v>
      </c>
    </row>
    <row r="48" s="1" customFormat="1" ht="38.25" customHeight="1" spans="1:10">
      <c r="A48" s="65"/>
      <c r="B48" s="66"/>
      <c r="C48" s="66"/>
      <c r="D48" s="66"/>
      <c r="E48" s="66" t="s">
        <v>10</v>
      </c>
      <c r="F48" s="66" t="s">
        <v>161</v>
      </c>
      <c r="G48" s="66" t="s">
        <v>79</v>
      </c>
      <c r="H48" s="66" t="s">
        <v>162</v>
      </c>
      <c r="I48" s="66" t="s">
        <v>163</v>
      </c>
      <c r="J48" s="66"/>
    </row>
    <row r="49" s="1" customFormat="1" ht="19.5" customHeight="1" spans="1:10">
      <c r="A49" s="68" t="s">
        <v>138</v>
      </c>
      <c r="B49" s="66" t="s">
        <v>138</v>
      </c>
      <c r="C49" s="66" t="s">
        <v>138</v>
      </c>
      <c r="D49" s="66">
        <v>1</v>
      </c>
      <c r="E49" s="66">
        <v>2</v>
      </c>
      <c r="F49" s="66">
        <v>3</v>
      </c>
      <c r="G49" s="66">
        <v>4</v>
      </c>
      <c r="H49" s="66">
        <v>5</v>
      </c>
      <c r="I49" s="66">
        <v>6</v>
      </c>
      <c r="J49" s="66">
        <v>7</v>
      </c>
    </row>
    <row r="50" s="1" customFormat="1" ht="19.5" customHeight="1" spans="1:11">
      <c r="A50" s="47"/>
      <c r="B50" s="47"/>
      <c r="C50" s="47" t="s">
        <v>7</v>
      </c>
      <c r="D50" s="18">
        <v>1.5</v>
      </c>
      <c r="E50" s="18">
        <v>1.5</v>
      </c>
      <c r="F50" s="18">
        <v>0</v>
      </c>
      <c r="G50" s="18">
        <v>1.5</v>
      </c>
      <c r="H50" s="18">
        <v>0</v>
      </c>
      <c r="I50" s="18">
        <v>0</v>
      </c>
      <c r="J50" s="18">
        <v>0</v>
      </c>
      <c r="K50" s="80"/>
    </row>
    <row r="51" s="1" customFormat="1" ht="19.5" customHeight="1" spans="1:10">
      <c r="A51" s="47" t="s">
        <v>139</v>
      </c>
      <c r="B51" s="47" t="s">
        <v>140</v>
      </c>
      <c r="C51" s="47"/>
      <c r="D51" s="18">
        <v>1.5</v>
      </c>
      <c r="E51" s="18">
        <v>1.5</v>
      </c>
      <c r="F51" s="18">
        <v>0</v>
      </c>
      <c r="G51" s="18">
        <v>1.5</v>
      </c>
      <c r="H51" s="18">
        <v>0</v>
      </c>
      <c r="I51" s="18">
        <v>0</v>
      </c>
      <c r="J51" s="18">
        <v>0</v>
      </c>
    </row>
    <row r="52" s="1" customFormat="1" ht="19.5" customHeight="1" spans="1:10">
      <c r="A52" s="47" t="s">
        <v>153</v>
      </c>
      <c r="B52" s="47" t="s">
        <v>153</v>
      </c>
      <c r="C52" s="47" t="s">
        <v>79</v>
      </c>
      <c r="D52" s="18">
        <v>1.5</v>
      </c>
      <c r="E52" s="18">
        <v>1.5</v>
      </c>
      <c r="F52" s="18">
        <v>0</v>
      </c>
      <c r="G52" s="18">
        <v>1.5</v>
      </c>
      <c r="H52" s="18">
        <v>0</v>
      </c>
      <c r="I52" s="18">
        <v>0</v>
      </c>
      <c r="J52" s="18">
        <v>0</v>
      </c>
    </row>
  </sheetData>
  <mergeCells count="241">
    <mergeCell ref="A23:C23"/>
    <mergeCell ref="G23:O23"/>
    <mergeCell ref="P23:AV23"/>
    <mergeCell ref="BL23:BP23"/>
    <mergeCell ref="BQ23:BS23"/>
    <mergeCell ref="BT23:BV23"/>
    <mergeCell ref="BW23:CG23"/>
    <mergeCell ref="CH23:CW23"/>
    <mergeCell ref="CX23:DD23"/>
    <mergeCell ref="E35:M35"/>
    <mergeCell ref="N35:AT35"/>
    <mergeCell ref="BJ35:BN35"/>
    <mergeCell ref="BO35:BQ35"/>
    <mergeCell ref="BR35:BT35"/>
    <mergeCell ref="BU35:CE35"/>
    <mergeCell ref="CF35:CU35"/>
    <mergeCell ref="CV35:DB35"/>
    <mergeCell ref="A5:A6"/>
    <mergeCell ref="A24:A25"/>
    <mergeCell ref="A35:A37"/>
    <mergeCell ref="A47:A48"/>
    <mergeCell ref="B5:B6"/>
    <mergeCell ref="B24:B25"/>
    <mergeCell ref="B35:B37"/>
    <mergeCell ref="B47:B48"/>
    <mergeCell ref="C5:C6"/>
    <mergeCell ref="C24:C25"/>
    <mergeCell ref="C35:C37"/>
    <mergeCell ref="C47:C48"/>
    <mergeCell ref="D5:D6"/>
    <mergeCell ref="D23:D25"/>
    <mergeCell ref="D35:D37"/>
    <mergeCell ref="D47:D48"/>
    <mergeCell ref="E5:E6"/>
    <mergeCell ref="E23:E25"/>
    <mergeCell ref="E36:E37"/>
    <mergeCell ref="F23:F25"/>
    <mergeCell ref="F36:F37"/>
    <mergeCell ref="G24:G25"/>
    <mergeCell ref="G36:G37"/>
    <mergeCell ref="H24:H25"/>
    <mergeCell ref="H36:H37"/>
    <mergeCell ref="I24:I25"/>
    <mergeCell ref="I36:I37"/>
    <mergeCell ref="J24:J25"/>
    <mergeCell ref="J36:J37"/>
    <mergeCell ref="J47:J48"/>
    <mergeCell ref="K24:K25"/>
    <mergeCell ref="K36:K37"/>
    <mergeCell ref="L24:L25"/>
    <mergeCell ref="L36:L37"/>
    <mergeCell ref="M24:M25"/>
    <mergeCell ref="M36:M37"/>
    <mergeCell ref="N24:N25"/>
    <mergeCell ref="N36:N37"/>
    <mergeCell ref="O24:O25"/>
    <mergeCell ref="O36:O37"/>
    <mergeCell ref="P24:P25"/>
    <mergeCell ref="P36:P37"/>
    <mergeCell ref="Q24:Q25"/>
    <mergeCell ref="Q36:Q37"/>
    <mergeCell ref="R24:R25"/>
    <mergeCell ref="R36:R37"/>
    <mergeCell ref="S24:S25"/>
    <mergeCell ref="S36:S37"/>
    <mergeCell ref="T24:T25"/>
    <mergeCell ref="T36:T37"/>
    <mergeCell ref="U24:U25"/>
    <mergeCell ref="U36:U37"/>
    <mergeCell ref="V24:V25"/>
    <mergeCell ref="V36:V37"/>
    <mergeCell ref="W24:W25"/>
    <mergeCell ref="W36:W37"/>
    <mergeCell ref="X24:X25"/>
    <mergeCell ref="X36:X37"/>
    <mergeCell ref="Y24:Y25"/>
    <mergeCell ref="Y36:Y37"/>
    <mergeCell ref="Z24:Z25"/>
    <mergeCell ref="Z36:Z37"/>
    <mergeCell ref="AA24:AA25"/>
    <mergeCell ref="AA36:AA37"/>
    <mergeCell ref="AB24:AB25"/>
    <mergeCell ref="AB36:AB37"/>
    <mergeCell ref="AC24:AC25"/>
    <mergeCell ref="AC36:AC37"/>
    <mergeCell ref="AD24:AD25"/>
    <mergeCell ref="AD36:AD37"/>
    <mergeCell ref="AE24:AE25"/>
    <mergeCell ref="AE36:AE37"/>
    <mergeCell ref="AF24:AF25"/>
    <mergeCell ref="AF36:AF37"/>
    <mergeCell ref="AG24:AG25"/>
    <mergeCell ref="AG36:AG37"/>
    <mergeCell ref="AH24:AH25"/>
    <mergeCell ref="AH36:AH37"/>
    <mergeCell ref="AI24:AI25"/>
    <mergeCell ref="AI36:AI37"/>
    <mergeCell ref="AJ24:AJ25"/>
    <mergeCell ref="AJ36:AJ37"/>
    <mergeCell ref="AK24:AK25"/>
    <mergeCell ref="AK36:AK37"/>
    <mergeCell ref="AL24:AL25"/>
    <mergeCell ref="AL36:AL37"/>
    <mergeCell ref="AM24:AM25"/>
    <mergeCell ref="AM36:AM37"/>
    <mergeCell ref="AN24:AN25"/>
    <mergeCell ref="AN36:AN37"/>
    <mergeCell ref="AO24:AO25"/>
    <mergeCell ref="AO36:AO37"/>
    <mergeCell ref="AP24:AP25"/>
    <mergeCell ref="AP36:AP37"/>
    <mergeCell ref="AQ24:AQ25"/>
    <mergeCell ref="AQ36:AQ37"/>
    <mergeCell ref="AR24:AR25"/>
    <mergeCell ref="AR36:AR37"/>
    <mergeCell ref="AS24:AS25"/>
    <mergeCell ref="AS36:AS37"/>
    <mergeCell ref="AT24:AT25"/>
    <mergeCell ref="AT36:AT37"/>
    <mergeCell ref="AU24:AU25"/>
    <mergeCell ref="AU36:AU37"/>
    <mergeCell ref="AV24:AV25"/>
    <mergeCell ref="AV36:AV37"/>
    <mergeCell ref="AW24:AW25"/>
    <mergeCell ref="AW36:AW37"/>
    <mergeCell ref="AX24:AX25"/>
    <mergeCell ref="AX36:AX37"/>
    <mergeCell ref="AY24:AY25"/>
    <mergeCell ref="AY36:AY37"/>
    <mergeCell ref="AZ24:AZ25"/>
    <mergeCell ref="AZ36:AZ37"/>
    <mergeCell ref="BA24:BA25"/>
    <mergeCell ref="BA36:BA37"/>
    <mergeCell ref="BB24:BB25"/>
    <mergeCell ref="BB36:BB37"/>
    <mergeCell ref="BC24:BC25"/>
    <mergeCell ref="BC36:BC37"/>
    <mergeCell ref="BD24:BD25"/>
    <mergeCell ref="BD36:BD37"/>
    <mergeCell ref="BE24:BE25"/>
    <mergeCell ref="BE36:BE37"/>
    <mergeCell ref="BF24:BF25"/>
    <mergeCell ref="BF36:BF37"/>
    <mergeCell ref="BG24:BG25"/>
    <mergeCell ref="BG36:BG37"/>
    <mergeCell ref="BH24:BH25"/>
    <mergeCell ref="BH36:BH37"/>
    <mergeCell ref="BI24:BI25"/>
    <mergeCell ref="BI36:BI37"/>
    <mergeCell ref="BJ24:BJ25"/>
    <mergeCell ref="BJ36:BJ37"/>
    <mergeCell ref="BK24:BK25"/>
    <mergeCell ref="BK36:BK37"/>
    <mergeCell ref="BL24:BL25"/>
    <mergeCell ref="BL36:BL37"/>
    <mergeCell ref="BM24:BM25"/>
    <mergeCell ref="BM36:BM37"/>
    <mergeCell ref="BN24:BN25"/>
    <mergeCell ref="BN36:BN37"/>
    <mergeCell ref="BO24:BO25"/>
    <mergeCell ref="BO36:BO37"/>
    <mergeCell ref="BP24:BP25"/>
    <mergeCell ref="BP36:BP37"/>
    <mergeCell ref="BQ24:BQ25"/>
    <mergeCell ref="BQ36:BQ37"/>
    <mergeCell ref="BR24:BR25"/>
    <mergeCell ref="BR36:BR37"/>
    <mergeCell ref="BS24:BS25"/>
    <mergeCell ref="BS36:BS37"/>
    <mergeCell ref="BT24:BT25"/>
    <mergeCell ref="BT36:BT37"/>
    <mergeCell ref="BU24:BU25"/>
    <mergeCell ref="BU36:BU37"/>
    <mergeCell ref="BV24:BV25"/>
    <mergeCell ref="BV36:BV37"/>
    <mergeCell ref="BW24:BW25"/>
    <mergeCell ref="BW36:BW37"/>
    <mergeCell ref="BX24:BX25"/>
    <mergeCell ref="BX36:BX37"/>
    <mergeCell ref="BY24:BY25"/>
    <mergeCell ref="BY36:BY37"/>
    <mergeCell ref="BZ24:BZ25"/>
    <mergeCell ref="BZ36:BZ37"/>
    <mergeCell ref="CA24:CA25"/>
    <mergeCell ref="CA36:CA37"/>
    <mergeCell ref="CB24:CB25"/>
    <mergeCell ref="CB36:CB37"/>
    <mergeCell ref="CC24:CC25"/>
    <mergeCell ref="CC36:CC37"/>
    <mergeCell ref="CD24:CD25"/>
    <mergeCell ref="CD36:CD37"/>
    <mergeCell ref="CE24:CE25"/>
    <mergeCell ref="CE36:CE37"/>
    <mergeCell ref="CF24:CF25"/>
    <mergeCell ref="CF36:CF37"/>
    <mergeCell ref="CG24:CG25"/>
    <mergeCell ref="CG36:CG37"/>
    <mergeCell ref="CH24:CH25"/>
    <mergeCell ref="CH36:CH37"/>
    <mergeCell ref="CI24:CI25"/>
    <mergeCell ref="CI36:CI37"/>
    <mergeCell ref="CJ24:CJ25"/>
    <mergeCell ref="CJ36:CJ37"/>
    <mergeCell ref="CK24:CK25"/>
    <mergeCell ref="CK36:CK37"/>
    <mergeCell ref="CL24:CL25"/>
    <mergeCell ref="CL36:CL37"/>
    <mergeCell ref="CM24:CM25"/>
    <mergeCell ref="CM36:CM37"/>
    <mergeCell ref="CN24:CN25"/>
    <mergeCell ref="CN36:CN37"/>
    <mergeCell ref="CO24:CO25"/>
    <mergeCell ref="CO36:CO37"/>
    <mergeCell ref="CP24:CP25"/>
    <mergeCell ref="CP36:CP37"/>
    <mergeCell ref="CQ24:CQ25"/>
    <mergeCell ref="CQ36:CQ37"/>
    <mergeCell ref="CR24:CR25"/>
    <mergeCell ref="CR36:CR37"/>
    <mergeCell ref="CS24:CS25"/>
    <mergeCell ref="CS36:CS37"/>
    <mergeCell ref="CT24:CT25"/>
    <mergeCell ref="CT36:CT37"/>
    <mergeCell ref="CU24:CU25"/>
    <mergeCell ref="CU36:CU37"/>
    <mergeCell ref="CV24:CV25"/>
    <mergeCell ref="CV36:CV37"/>
    <mergeCell ref="CW24:CW25"/>
    <mergeCell ref="CW36:CW37"/>
    <mergeCell ref="CX24:CX25"/>
    <mergeCell ref="CX36:CX37"/>
    <mergeCell ref="CY24:CY25"/>
    <mergeCell ref="CY36:CY37"/>
    <mergeCell ref="CZ24:CZ25"/>
    <mergeCell ref="CZ36:CZ37"/>
    <mergeCell ref="DA24:DA25"/>
    <mergeCell ref="DA36:DA37"/>
    <mergeCell ref="DB24:DB25"/>
    <mergeCell ref="DB36:DB37"/>
    <mergeCell ref="DC24:DC25"/>
    <mergeCell ref="DD24:DD2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2016-07-22T09:51:00Z</dcterms:created>
  <dcterms:modified xsi:type="dcterms:W3CDTF">2016-07-22T10:08:33Z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